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80" windowWidth="15480" windowHeight="10560" tabRatio="851" activeTab="4"/>
  </bookViews>
  <sheets>
    <sheet name="Прил.2" sheetId="9" r:id="rId1"/>
    <sheet name="Прил.1" sheetId="8" r:id="rId2"/>
    <sheet name="Прил.3" sheetId="1" r:id="rId3"/>
    <sheet name="Прил.4" sheetId="6" r:id="rId4"/>
    <sheet name="Прил.5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Прил.1!$5:$6</definedName>
    <definedName name="_xlnm.Print_Titles" localSheetId="0">Прил.2!$5:$6</definedName>
    <definedName name="_xlnm.Print_Titles" localSheetId="2">Прил.3!$5:$6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Прил.1!$A$1:$N$24</definedName>
    <definedName name="_xlnm.Print_Area" localSheetId="0">Прил.2!$A$1:$P$126</definedName>
    <definedName name="_xlnm.Print_Area" localSheetId="2">Прил.3!$A$1:$O$32</definedName>
    <definedName name="_xlnm.Print_Area" localSheetId="3">Прил.4!$A$1:$O$49</definedName>
    <definedName name="_xlnm.Print_Area" localSheetId="4">Прил.5!$A$1:$O$54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4525"/>
</workbook>
</file>

<file path=xl/calcChain.xml><?xml version="1.0" encoding="utf-8"?>
<calcChain xmlns="http://schemas.openxmlformats.org/spreadsheetml/2006/main">
  <c r="O19" i="9" l="1"/>
  <c r="N10" i="1"/>
  <c r="M34" i="6"/>
  <c r="L34" i="6"/>
  <c r="K81" i="9"/>
  <c r="K121" i="9"/>
  <c r="K87" i="9"/>
  <c r="K85" i="9"/>
  <c r="K40" i="9"/>
  <c r="O67" i="9"/>
  <c r="O56" i="9"/>
  <c r="O55" i="9"/>
  <c r="L57" i="9"/>
  <c r="M57" i="9"/>
  <c r="K49" i="9"/>
  <c r="K46" i="9"/>
  <c r="K44" i="9"/>
  <c r="K15" i="9"/>
  <c r="O35" i="9"/>
  <c r="K32" i="9"/>
  <c r="O28" i="9"/>
  <c r="K20" i="9"/>
  <c r="N8" i="8"/>
  <c r="J23" i="8"/>
  <c r="J19" i="8"/>
  <c r="J14" i="8"/>
  <c r="J53" i="7"/>
  <c r="J48" i="6"/>
  <c r="J13" i="6"/>
  <c r="J9" i="7"/>
  <c r="J45" i="7"/>
  <c r="J11" i="7"/>
  <c r="K34" i="6" l="1"/>
  <c r="J17" i="6"/>
  <c r="J11" i="6"/>
  <c r="J10" i="6"/>
  <c r="J12" i="6"/>
  <c r="N22" i="6"/>
  <c r="N21" i="6"/>
  <c r="J15" i="6"/>
  <c r="N34" i="6" l="1"/>
  <c r="N19" i="1" l="1"/>
  <c r="J9" i="1"/>
  <c r="J11" i="1"/>
  <c r="J14" i="1"/>
  <c r="J13" i="1"/>
  <c r="J23" i="1"/>
  <c r="J15" i="1"/>
  <c r="K14" i="8"/>
  <c r="L30" i="1" l="1"/>
  <c r="M30" i="1"/>
  <c r="K30" i="1"/>
  <c r="K13" i="8" s="1"/>
  <c r="N13" i="8" s="1"/>
  <c r="M9" i="9"/>
  <c r="N9" i="9"/>
  <c r="L9" i="9"/>
  <c r="O14" i="9"/>
  <c r="O9" i="9" l="1"/>
  <c r="N30" i="1"/>
  <c r="M81" i="9"/>
  <c r="L81" i="9"/>
  <c r="K39" i="9"/>
  <c r="O39" i="9" s="1"/>
  <c r="O81" i="9" l="1"/>
  <c r="N47" i="6" l="1"/>
  <c r="K45" i="7" l="1"/>
  <c r="L121" i="9"/>
  <c r="K43" i="7" l="1"/>
  <c r="N36" i="7"/>
  <c r="L126" i="9"/>
  <c r="O112" i="9"/>
  <c r="K9" i="7"/>
  <c r="M85" i="9"/>
  <c r="J42" i="6"/>
  <c r="J44" i="6" s="1"/>
  <c r="K76" i="9"/>
  <c r="O76" i="9" s="1"/>
  <c r="N75" i="9"/>
  <c r="N70" i="9" s="1"/>
  <c r="M75" i="9"/>
  <c r="M70" i="9" s="1"/>
  <c r="L75" i="9"/>
  <c r="L70" i="9" s="1"/>
  <c r="N74" i="9"/>
  <c r="M74" i="9"/>
  <c r="L74" i="9"/>
  <c r="N73" i="9"/>
  <c r="M73" i="9"/>
  <c r="L73" i="9"/>
  <c r="O72" i="9"/>
  <c r="N71" i="9"/>
  <c r="M71" i="9"/>
  <c r="L71" i="9"/>
  <c r="N68" i="9"/>
  <c r="M68" i="9"/>
  <c r="L68" i="9"/>
  <c r="M37" i="6"/>
  <c r="L37" i="6"/>
  <c r="L41" i="6"/>
  <c r="L36" i="6" s="1"/>
  <c r="M41" i="6"/>
  <c r="M36" i="6" s="1"/>
  <c r="K41" i="6"/>
  <c r="K36" i="6" s="1"/>
  <c r="L40" i="6"/>
  <c r="M40" i="6"/>
  <c r="L39" i="6"/>
  <c r="M39" i="6"/>
  <c r="N38" i="6"/>
  <c r="K37" i="6"/>
  <c r="K40" i="6"/>
  <c r="K39" i="6"/>
  <c r="L35" i="6" l="1"/>
  <c r="L44" i="6" s="1"/>
  <c r="N36" i="6"/>
  <c r="N33" i="6"/>
  <c r="K35" i="6"/>
  <c r="K44" i="6" s="1"/>
  <c r="N44" i="6" s="1"/>
  <c r="M35" i="6"/>
  <c r="M44" i="6" s="1"/>
  <c r="N40" i="6"/>
  <c r="L69" i="9"/>
  <c r="L78" i="9" s="1"/>
  <c r="N69" i="9"/>
  <c r="N78" i="9" s="1"/>
  <c r="M69" i="9"/>
  <c r="M78" i="9" s="1"/>
  <c r="O70" i="9"/>
  <c r="K78" i="9"/>
  <c r="O71" i="9"/>
  <c r="O73" i="9"/>
  <c r="O75" i="9"/>
  <c r="O68" i="9"/>
  <c r="O74" i="9"/>
  <c r="N39" i="6"/>
  <c r="N37" i="6"/>
  <c r="N41" i="6"/>
  <c r="O78" i="9" l="1"/>
  <c r="O69" i="9"/>
  <c r="N35" i="6"/>
  <c r="O27" i="9"/>
  <c r="N18" i="1"/>
  <c r="N20" i="9"/>
  <c r="M20" i="9"/>
  <c r="L20" i="9"/>
  <c r="M18" i="9"/>
  <c r="L18" i="9"/>
  <c r="L11" i="1"/>
  <c r="M11" i="1"/>
  <c r="K11" i="1"/>
  <c r="L9" i="1"/>
  <c r="K9" i="1"/>
  <c r="N18" i="9" l="1"/>
  <c r="L47" i="7"/>
  <c r="M47" i="7"/>
  <c r="K47" i="7"/>
  <c r="K50" i="7" s="1"/>
  <c r="M45" i="7"/>
  <c r="L45" i="7"/>
  <c r="N121" i="9"/>
  <c r="M121" i="9"/>
  <c r="N45" i="7" l="1"/>
  <c r="M19" i="8"/>
  <c r="M9" i="8" s="1"/>
  <c r="O124" i="9"/>
  <c r="O115" i="9"/>
  <c r="O114" i="9"/>
  <c r="O107" i="9"/>
  <c r="O104" i="9"/>
  <c r="O102" i="9"/>
  <c r="O54" i="9"/>
  <c r="O53" i="9"/>
  <c r="O51" i="9"/>
  <c r="O34" i="9"/>
  <c r="O33" i="9"/>
  <c r="O25" i="9"/>
  <c r="N26" i="1"/>
  <c r="N25" i="1"/>
  <c r="N24" i="1"/>
  <c r="N16" i="1"/>
  <c r="N14" i="1"/>
  <c r="N12" i="1"/>
  <c r="N43" i="6"/>
  <c r="N20" i="6"/>
  <c r="N19" i="6"/>
  <c r="N18" i="6"/>
  <c r="N17" i="6"/>
  <c r="N14" i="6"/>
  <c r="N11" i="6"/>
  <c r="N48" i="7"/>
  <c r="N41" i="7"/>
  <c r="N39" i="7"/>
  <c r="N38" i="7"/>
  <c r="N31" i="7"/>
  <c r="N24" i="7"/>
  <c r="N25" i="7"/>
  <c r="N26" i="7"/>
  <c r="N27" i="7"/>
  <c r="N28" i="7"/>
  <c r="N15" i="7"/>
  <c r="N12" i="7"/>
  <c r="M50" i="7"/>
  <c r="M29" i="7"/>
  <c r="L9" i="7"/>
  <c r="L17" i="7" s="1"/>
  <c r="K17" i="7"/>
  <c r="M31" i="6"/>
  <c r="L15" i="6"/>
  <c r="M15" i="6" s="1"/>
  <c r="K15" i="6"/>
  <c r="L9" i="6"/>
  <c r="M9" i="6" s="1"/>
  <c r="K9" i="6"/>
  <c r="L22" i="1"/>
  <c r="L27" i="1" s="1"/>
  <c r="K22" i="1"/>
  <c r="K27" i="1" s="1"/>
  <c r="M15" i="1"/>
  <c r="L15" i="1"/>
  <c r="L20" i="1" s="1"/>
  <c r="K15" i="1"/>
  <c r="K20" i="1" s="1"/>
  <c r="K32" i="1" s="1"/>
  <c r="K15" i="8" s="1"/>
  <c r="K12" i="8" s="1"/>
  <c r="M9" i="1"/>
  <c r="N96" i="9"/>
  <c r="N126" i="9"/>
  <c r="N119" i="9"/>
  <c r="M93" i="9"/>
  <c r="L93" i="9"/>
  <c r="N85" i="9"/>
  <c r="N93" i="9" s="1"/>
  <c r="N49" i="9"/>
  <c r="N43" i="9"/>
  <c r="M31" i="9"/>
  <c r="M36" i="9" s="1"/>
  <c r="L31" i="9"/>
  <c r="L36" i="9" s="1"/>
  <c r="N24" i="9"/>
  <c r="N29" i="9" s="1"/>
  <c r="M24" i="9"/>
  <c r="M29" i="9" s="1"/>
  <c r="L24" i="9"/>
  <c r="L29" i="9" s="1"/>
  <c r="M20" i="1" l="1"/>
  <c r="N57" i="9"/>
  <c r="N37" i="9" s="1"/>
  <c r="N41" i="9" s="1"/>
  <c r="M23" i="6"/>
  <c r="M45" i="6" s="1"/>
  <c r="M49" i="6" s="1"/>
  <c r="M20" i="8" s="1"/>
  <c r="K23" i="6"/>
  <c r="L32" i="1"/>
  <c r="N82" i="9"/>
  <c r="N79" i="9"/>
  <c r="L23" i="6"/>
  <c r="M9" i="7"/>
  <c r="M17" i="7" s="1"/>
  <c r="M51" i="7" s="1"/>
  <c r="M54" i="7" s="1"/>
  <c r="M24" i="8" s="1"/>
  <c r="M22" i="8" s="1"/>
  <c r="M22" i="1"/>
  <c r="M27" i="1" s="1"/>
  <c r="L28" i="1"/>
  <c r="N31" i="9"/>
  <c r="N36" i="9" s="1"/>
  <c r="N12" i="9" s="1"/>
  <c r="N16" i="9" s="1"/>
  <c r="M32" i="1" l="1"/>
  <c r="M15" i="8" s="1"/>
  <c r="M17" i="8"/>
  <c r="N11" i="9"/>
  <c r="N7" i="9" s="1"/>
  <c r="M28" i="1"/>
  <c r="M10" i="8" l="1"/>
  <c r="M7" i="8" s="1"/>
  <c r="M12" i="8"/>
  <c r="O40" i="9"/>
  <c r="N48" i="6" l="1"/>
  <c r="K92" i="9" l="1"/>
  <c r="O92" i="9" s="1"/>
  <c r="N9" i="7" l="1"/>
  <c r="J16" i="7"/>
  <c r="N16" i="7" s="1"/>
  <c r="L43" i="7" l="1"/>
  <c r="N53" i="7" l="1"/>
  <c r="N23" i="8" l="1"/>
  <c r="K116" i="9" l="1"/>
  <c r="K118" i="9"/>
  <c r="K64" i="9"/>
  <c r="O64" i="9" s="1"/>
  <c r="K63" i="9"/>
  <c r="K62" i="9"/>
  <c r="O62" i="9" s="1"/>
  <c r="K61" i="9"/>
  <c r="K60" i="9"/>
  <c r="K59" i="9"/>
  <c r="J40" i="7"/>
  <c r="N40" i="7" s="1"/>
  <c r="J42" i="7"/>
  <c r="N42" i="7" s="1"/>
  <c r="J30" i="6"/>
  <c r="N30" i="6" s="1"/>
  <c r="J29" i="6"/>
  <c r="N29" i="6" s="1"/>
  <c r="J28" i="6"/>
  <c r="N28" i="6" s="1"/>
  <c r="J27" i="6"/>
  <c r="N27" i="6" s="1"/>
  <c r="J26" i="6"/>
  <c r="N26" i="6" s="1"/>
  <c r="J25" i="6"/>
  <c r="J31" i="6" l="1"/>
  <c r="O118" i="9"/>
  <c r="O125" i="9"/>
  <c r="K65" i="9"/>
  <c r="N25" i="6"/>
  <c r="N31" i="6" s="1"/>
  <c r="T11" i="9"/>
  <c r="K10" i="9" l="1"/>
  <c r="K26" i="9" l="1"/>
  <c r="K113" i="9"/>
  <c r="O113" i="9" s="1"/>
  <c r="K108" i="9"/>
  <c r="O116" i="9" s="1"/>
  <c r="K111" i="9"/>
  <c r="O111" i="9" s="1"/>
  <c r="K123" i="9"/>
  <c r="O123" i="9" s="1"/>
  <c r="J35" i="7"/>
  <c r="N35" i="7" s="1"/>
  <c r="J47" i="7"/>
  <c r="N47" i="7" s="1"/>
  <c r="J32" i="7"/>
  <c r="J37" i="7"/>
  <c r="N37" i="7" s="1"/>
  <c r="N32" i="7" l="1"/>
  <c r="J43" i="7"/>
  <c r="O108" i="9"/>
  <c r="K119" i="9"/>
  <c r="N14" i="8"/>
  <c r="N31" i="1"/>
  <c r="J17" i="1"/>
  <c r="J13" i="7"/>
  <c r="N13" i="7" s="1"/>
  <c r="N12" i="6"/>
  <c r="K89" i="9"/>
  <c r="K47" i="9"/>
  <c r="N13" i="6"/>
  <c r="N17" i="1" l="1"/>
  <c r="J20" i="1"/>
  <c r="J9" i="8"/>
  <c r="N42" i="6"/>
  <c r="J16" i="6"/>
  <c r="N16" i="6" s="1"/>
  <c r="N15" i="6"/>
  <c r="N10" i="6"/>
  <c r="J9" i="6"/>
  <c r="N23" i="1"/>
  <c r="J22" i="1"/>
  <c r="N13" i="1"/>
  <c r="N11" i="1"/>
  <c r="N9" i="1"/>
  <c r="J23" i="6" l="1"/>
  <c r="N11" i="7"/>
  <c r="J17" i="7"/>
  <c r="N17" i="7" s="1"/>
  <c r="N9" i="6"/>
  <c r="N22" i="1"/>
  <c r="N27" i="1" s="1"/>
  <c r="J27" i="1"/>
  <c r="O49" i="9"/>
  <c r="K50" i="9"/>
  <c r="O50" i="9" s="1"/>
  <c r="K43" i="9"/>
  <c r="O44" i="9"/>
  <c r="K31" i="9"/>
  <c r="O32" i="9"/>
  <c r="K57" i="9" l="1"/>
  <c r="K37" i="9" s="1"/>
  <c r="K41" i="9" s="1"/>
  <c r="N23" i="6"/>
  <c r="N45" i="6" s="1"/>
  <c r="J45" i="6"/>
  <c r="J49" i="6" s="1"/>
  <c r="J20" i="8" s="1"/>
  <c r="J17" i="8" s="1"/>
  <c r="O31" i="9"/>
  <c r="K36" i="9"/>
  <c r="O43" i="9"/>
  <c r="O85" i="9"/>
  <c r="K93" i="9"/>
  <c r="O93" i="9" s="1"/>
  <c r="O20" i="9"/>
  <c r="O100" i="9" l="1"/>
  <c r="O18" i="9"/>
  <c r="K99" i="9"/>
  <c r="O99" i="9" s="1"/>
  <c r="K98" i="9"/>
  <c r="K24" i="9"/>
  <c r="J22" i="7"/>
  <c r="J23" i="7"/>
  <c r="N23" i="7" s="1"/>
  <c r="N15" i="1"/>
  <c r="N20" i="1" s="1"/>
  <c r="K122" i="9"/>
  <c r="O122" i="9" s="1"/>
  <c r="J46" i="7"/>
  <c r="O80" i="9"/>
  <c r="O38" i="9"/>
  <c r="O8" i="9"/>
  <c r="O13" i="9"/>
  <c r="L15" i="9"/>
  <c r="M15" i="9"/>
  <c r="M119" i="9"/>
  <c r="L119" i="9"/>
  <c r="O117" i="9"/>
  <c r="O110" i="9"/>
  <c r="O109" i="9"/>
  <c r="M105" i="9"/>
  <c r="L105" i="9"/>
  <c r="O101" i="9"/>
  <c r="M96" i="9"/>
  <c r="L96" i="9"/>
  <c r="K96" i="9"/>
  <c r="O103" i="9" s="1"/>
  <c r="O95" i="9"/>
  <c r="O96" i="9" s="1"/>
  <c r="O89" i="9"/>
  <c r="O77" i="9"/>
  <c r="M65" i="9"/>
  <c r="L65" i="9"/>
  <c r="O61" i="9"/>
  <c r="O59" i="9"/>
  <c r="O52" i="9"/>
  <c r="O48" i="9"/>
  <c r="O47" i="9"/>
  <c r="O46" i="9"/>
  <c r="O45" i="9"/>
  <c r="O36" i="9"/>
  <c r="O26" i="9"/>
  <c r="O23" i="9"/>
  <c r="O22" i="9"/>
  <c r="O21" i="9"/>
  <c r="O57" i="9" l="1"/>
  <c r="O24" i="9"/>
  <c r="K29" i="9"/>
  <c r="N46" i="7"/>
  <c r="J50" i="7"/>
  <c r="L82" i="9"/>
  <c r="L79" i="9"/>
  <c r="N22" i="7"/>
  <c r="N29" i="7" s="1"/>
  <c r="J29" i="7"/>
  <c r="O65" i="9"/>
  <c r="O121" i="9"/>
  <c r="K126" i="9"/>
  <c r="O98" i="9"/>
  <c r="O105" i="9" s="1"/>
  <c r="K105" i="9"/>
  <c r="O15" i="9"/>
  <c r="L37" i="9"/>
  <c r="L12" i="9"/>
  <c r="L16" i="9" s="1"/>
  <c r="M12" i="9"/>
  <c r="M16" i="9" s="1"/>
  <c r="M37" i="9"/>
  <c r="M126" i="9"/>
  <c r="M79" i="9" s="1"/>
  <c r="K12" i="9" l="1"/>
  <c r="K16" i="9" s="1"/>
  <c r="O29" i="9"/>
  <c r="L10" i="9"/>
  <c r="M82" i="9"/>
  <c r="K82" i="9"/>
  <c r="K11" i="9" s="1"/>
  <c r="K79" i="9"/>
  <c r="O79" i="9" s="1"/>
  <c r="L41" i="9"/>
  <c r="O37" i="9"/>
  <c r="O87" i="9"/>
  <c r="O119" i="9"/>
  <c r="L11" i="9"/>
  <c r="O126" i="9"/>
  <c r="M41" i="9"/>
  <c r="O88" i="9"/>
  <c r="O12" i="9" l="1"/>
  <c r="L7" i="9"/>
  <c r="K7" i="9"/>
  <c r="M11" i="9"/>
  <c r="O16" i="9"/>
  <c r="M10" i="9"/>
  <c r="M7" i="9" s="1"/>
  <c r="O41" i="9"/>
  <c r="O90" i="9"/>
  <c r="O11" i="9" l="1"/>
  <c r="O82" i="9"/>
  <c r="N49" i="7"/>
  <c r="O91" i="9" l="1"/>
  <c r="O7" i="9" l="1"/>
  <c r="O10" i="9"/>
  <c r="K29" i="7"/>
  <c r="L29" i="7"/>
  <c r="J28" i="1" l="1"/>
  <c r="J32" i="1"/>
  <c r="N32" i="1" s="1"/>
  <c r="N34" i="7"/>
  <c r="Q34" i="7"/>
  <c r="P34" i="7"/>
  <c r="Q33" i="7"/>
  <c r="P33" i="7"/>
  <c r="N33" i="7"/>
  <c r="L20" i="7"/>
  <c r="K20" i="7"/>
  <c r="K51" i="7" s="1"/>
  <c r="J20" i="7"/>
  <c r="J51" i="7" s="1"/>
  <c r="J54" i="7" s="1"/>
  <c r="N19" i="7"/>
  <c r="N20" i="7" s="1"/>
  <c r="Q16" i="7"/>
  <c r="P16" i="7"/>
  <c r="Q14" i="7"/>
  <c r="P14" i="7"/>
  <c r="N14" i="7"/>
  <c r="L19" i="8"/>
  <c r="L9" i="8" s="1"/>
  <c r="L31" i="6"/>
  <c r="K31" i="6"/>
  <c r="P4" i="8"/>
  <c r="K19" i="8"/>
  <c r="J15" i="8" l="1"/>
  <c r="J12" i="8" s="1"/>
  <c r="N43" i="7"/>
  <c r="K9" i="8"/>
  <c r="N19" i="8"/>
  <c r="L50" i="7"/>
  <c r="L45" i="6"/>
  <c r="L49" i="6" s="1"/>
  <c r="K45" i="6"/>
  <c r="K49" i="6" s="1"/>
  <c r="K20" i="8" s="1"/>
  <c r="K17" i="8" s="1"/>
  <c r="K28" i="1"/>
  <c r="N28" i="1" s="1"/>
  <c r="N9" i="8" l="1"/>
  <c r="N49" i="6"/>
  <c r="N50" i="7"/>
  <c r="N51" i="7" s="1"/>
  <c r="L20" i="8"/>
  <c r="N20" i="8" s="1"/>
  <c r="K54" i="7"/>
  <c r="L51" i="7"/>
  <c r="L54" i="7" s="1"/>
  <c r="L24" i="8" s="1"/>
  <c r="L22" i="8" s="1"/>
  <c r="L17" i="8" l="1"/>
  <c r="N54" i="7"/>
  <c r="N17" i="8"/>
  <c r="K24" i="8"/>
  <c r="K10" i="8" s="1"/>
  <c r="K7" i="8" s="1"/>
  <c r="K22" i="8" l="1"/>
  <c r="L15" i="8"/>
  <c r="L10" i="8" l="1"/>
  <c r="L7" i="8" s="1"/>
  <c r="L12" i="8"/>
  <c r="N12" i="8" s="1"/>
  <c r="N15" i="8"/>
  <c r="Q5" i="8"/>
  <c r="Q6" i="8" s="1"/>
  <c r="R5" i="8" l="1"/>
  <c r="R6" i="8" s="1"/>
  <c r="J24" i="8" l="1"/>
  <c r="J10" i="8" l="1"/>
  <c r="J7" i="8" s="1"/>
  <c r="N7" i="8" s="1"/>
  <c r="N24" i="8"/>
  <c r="J22" i="8"/>
  <c r="N10" i="8" l="1"/>
  <c r="N22" i="8"/>
  <c r="P5" i="8"/>
  <c r="P6" i="8" s="1"/>
</calcChain>
</file>

<file path=xl/sharedStrings.xml><?xml version="1.0" encoding="utf-8"?>
<sst xmlns="http://schemas.openxmlformats.org/spreadsheetml/2006/main" count="1542" uniqueCount="232">
  <si>
    <t>ДК</t>
  </si>
  <si>
    <t>Т.В. Веселина</t>
  </si>
  <si>
    <t>Первый заместитель министра культуры  Красноярского края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</si>
  <si>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</si>
  <si>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</si>
  <si>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</si>
  <si>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</si>
  <si>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</si>
  <si>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</si>
  <si>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</si>
  <si>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</si>
  <si>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</si>
  <si>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</si>
  <si>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</si>
  <si>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</si>
  <si>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</si>
  <si>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</si>
  <si>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</si>
  <si>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</si>
  <si>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</si>
  <si>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</si>
  <si>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</si>
  <si>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</si>
  <si>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</si>
  <si>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</si>
  <si>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</si>
  <si>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</si>
  <si>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</si>
  <si>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</si>
  <si>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</si>
  <si>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</si>
  <si>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</si>
  <si>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</si>
  <si>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</si>
  <si>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</si>
  <si>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</si>
  <si>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</si>
  <si>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</si>
  <si>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</si>
  <si>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</si>
  <si>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</si>
  <si>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</si>
  <si>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</si>
  <si>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</si>
  <si>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</si>
  <si>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</si>
  <si>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</si>
  <si>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</si>
  <si>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</si>
  <si>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>Статус (государственная программа, подпрограмма)</t>
  </si>
  <si>
    <t>Наименование ГРБС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</si>
  <si>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</si>
  <si>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</si>
  <si>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</si>
  <si>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</si>
  <si>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</si>
  <si>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</si>
  <si>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</si>
  <si>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</si>
  <si>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</si>
  <si>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 xml:space="preserve">Цель. 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</si>
  <si>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</si>
  <si>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</si>
  <si>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</si>
  <si>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</si>
  <si>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</si>
  <si>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Задача 3. Организация и проведение культурных событий, в том числе на межрегиональном и международном уровне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</si>
  <si>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</si>
  <si>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</si>
  <si>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</si>
  <si>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</si>
  <si>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</si>
  <si>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</si>
  <si>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>Задача 5. Обеспечение эффективного управления в отрасли "культура"</t>
  </si>
  <si>
    <t xml:space="preserve">Руководство и управление в сфере установленных функций </t>
  </si>
  <si>
    <t>5.</t>
  </si>
  <si>
    <t xml:space="preserve">Цель: 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</si>
  <si>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</si>
  <si>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</si>
  <si>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</si>
  <si>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</si>
  <si>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</si>
  <si>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</si>
  <si>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059</t>
  </si>
  <si>
    <t>0702</t>
  </si>
  <si>
    <t>Муниципальная программа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</si>
  <si>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</si>
  <si>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</si>
  <si>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</si>
  <si>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</si>
  <si>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</si>
  <si>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</si>
  <si>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</si>
  <si>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</si>
  <si>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</si>
  <si>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</si>
  <si>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</si>
  <si>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</si>
  <si>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</si>
  <si>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</si>
  <si>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</si>
  <si>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</si>
  <si>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</si>
  <si>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</si>
  <si>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</si>
  <si>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</si>
  <si>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</si>
  <si>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</si>
  <si>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</si>
  <si>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</si>
  <si>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</si>
  <si>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</si>
  <si>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9444</t>
  </si>
  <si>
    <t>9446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</si>
  <si>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</si>
  <si>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</si>
  <si>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</si>
  <si>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</si>
  <si>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</si>
  <si>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</si>
  <si>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</si>
  <si>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</si>
  <si>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</si>
  <si>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</si>
  <si>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</si>
  <si>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</si>
  <si>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</si>
  <si>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</si>
  <si>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</si>
  <si>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</si>
  <si>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</si>
  <si>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</si>
  <si>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</si>
  <si>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</si>
  <si>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</si>
  <si>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</si>
  <si>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</si>
  <si>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</si>
  <si>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</si>
  <si>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</si>
  <si>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</si>
  <si>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</si>
  <si>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</si>
  <si>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</si>
  <si>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</si>
  <si>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</si>
  <si>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</si>
  <si>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</si>
  <si>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</si>
  <si>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852</t>
  </si>
  <si>
    <t>1021</t>
  </si>
  <si>
    <t>8021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</si>
  <si>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</si>
  <si>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</si>
  <si>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7488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</si>
  <si>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</si>
  <si>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</si>
  <si>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1031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</si>
  <si>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</si>
  <si>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</si>
  <si>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</si>
  <si>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</si>
  <si>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7485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</si>
  <si>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</si>
  <si>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</si>
  <si>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>8481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</si>
  <si>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</si>
  <si>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</si>
  <si>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</si>
  <si>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</si>
  <si>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Статус</t>
  </si>
  <si>
    <t>Всего расходные обязательства</t>
  </si>
  <si>
    <t>«Сохранение культурного наследия»</t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</si>
  <si>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«Поддержка искусства и народного творчества»</t>
    </r>
    <r>
      <rPr>
        <b/>
        <sz val="12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</si>
  <si>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«Обеспечение условий реализации программы и прочие мероприятия»</t>
    </r>
    <r>
      <rPr>
        <b/>
        <sz val="12"/>
        <color indexed="8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</si>
  <si>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«Поддержка искусства и народного творчеств»</t>
  </si>
  <si>
    <t>«Обеспечение условий реализации программы и прочие мероприятия»</t>
  </si>
  <si>
    <t>"Сохранение культурного наследия"</t>
  </si>
  <si>
    <t xml:space="preserve"> "Поддержка искусства                        и народного творчества"</t>
  </si>
  <si>
    <t>"Обеспечение условий реализации программы и прочие мероприятия"</t>
  </si>
  <si>
    <t>"Развитие культуры" на 2014 - 2016 годы</t>
  </si>
  <si>
    <t>"Развитие культуры"на 2014-2016 годы</t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</si>
  <si>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</si>
  <si>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t>8487</t>
  </si>
  <si>
    <t>-</t>
  </si>
  <si>
    <t>ГДР, ДК,Миб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</si>
  <si>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</si>
  <si>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</si>
  <si>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</si>
  <si>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>7481</t>
  </si>
  <si>
    <t>7487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</si>
  <si>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</si>
  <si>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</si>
  <si>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</si>
  <si>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специального оборудования для муниципального бюджетного учреждения культуры городского дворца культуры«Угольщик»</t>
  </si>
  <si>
    <t>ДК-поездка акрабат.-цирковой студии "Балаганчик" в Санкт-Петербург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</si>
  <si>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</si>
  <si>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5190</t>
  </si>
  <si>
    <t>ДК-краевые деньги</t>
  </si>
  <si>
    <t>краевые деньги</t>
  </si>
  <si>
    <t>2017 год</t>
  </si>
  <si>
    <t>Итого на 
2014 -2017 годы</t>
  </si>
  <si>
    <t>Итого на 2014 -2017 годы</t>
  </si>
  <si>
    <t>Итого на  
2014-2017 годы</t>
  </si>
  <si>
    <t>Информация о распределении планируемых расходов  
по отдельным мероприятиям программы, подпрограммам муниципальной программы Бородино «Развитие культуры»   на 2014 - 2017 годы</t>
  </si>
  <si>
    <r>
      <t xml:space="preserve">                           Информация  о распределении планируемых расходов    по отдельным мероприятиям программы, подпрограммам муниципальной программы города Бородино                                                    </t>
    </r>
    <r>
      <rPr>
        <b/>
        <sz val="14"/>
        <color rgb="FFFF0000"/>
        <rFont val="Times New Roman"/>
        <family val="1"/>
        <charset val="204"/>
      </rPr>
      <t>"Развитие культуры" на 2014-2017 годы</t>
    </r>
  </si>
  <si>
    <t>1.5</t>
  </si>
  <si>
    <t>5144</t>
  </si>
  <si>
    <t>количество новых изданий увеличится  на 450 экз.</t>
  </si>
  <si>
    <t xml:space="preserve"> МБУК ГДК "Угольщик"</t>
  </si>
  <si>
    <t>МБУК "МИБ"</t>
  </si>
  <si>
    <t>МКУК "ЦБС"</t>
  </si>
  <si>
    <t>МБУК "ГДР"</t>
  </si>
  <si>
    <t>МБОУ ДОД "ДШИ"</t>
  </si>
  <si>
    <t>Комплектование книжных фондов библиоотек муниципальных образований края за счет средств федерального бюджета</t>
  </si>
  <si>
    <t>Федеральный бюджет</t>
  </si>
  <si>
    <t>Краевой бюджет</t>
  </si>
  <si>
    <t>Местный бюджет</t>
  </si>
  <si>
    <r>
      <t>Перечень мероприятий подпрограммы «</t>
    </r>
    <r>
      <rPr>
        <b/>
        <sz val="14"/>
        <color indexed="10"/>
        <rFont val="Times New Roman"/>
        <family val="1"/>
        <charset val="204"/>
      </rPr>
      <t>Сохранение культурного наследия</t>
    </r>
    <r>
      <rPr>
        <b/>
        <sz val="14"/>
        <color indexed="8"/>
        <rFont val="Times New Roman"/>
        <family val="1"/>
        <charset val="204"/>
      </rPr>
      <t>»
с указанием объема средств на их реализацию и ожидаемых результатов</t>
    </r>
  </si>
  <si>
    <t>Приложение 2                                                                        к паспорту подпрограммы                                         "Сохранение культурного наследия"</t>
  </si>
  <si>
    <t>Приложение 2                                                                          к паспорту подпрограммы                                                 "Поддержка искусства и народного творчества"</t>
  </si>
  <si>
    <t xml:space="preserve">Приложение  2                                                                                                                                                                                   к паспорту подпрограммы "Обеспечение условий реализациии программы и прочие мероприятия"
          </t>
  </si>
  <si>
    <t xml:space="preserve">Приложение 3                                                                   к паспорту муниципальной программы города Бородино "Развитие культуры"
</t>
  </si>
  <si>
    <t>1022</t>
  </si>
  <si>
    <t>Средства на повышение минисальных размеров окладов, ставок заработной платы работников бюджетной сферы края, которым предоставляется региональная выплата, с 01.10.2014 на 10%</t>
  </si>
  <si>
    <t>1.6</t>
  </si>
  <si>
    <t>3.1</t>
  </si>
  <si>
    <t>Приложение № 1                                                                                                                                           к постановлению администрации города Бородино      от 12.12.2014 № 1230</t>
  </si>
  <si>
    <r>
      <rPr>
        <sz val="14"/>
        <color indexed="8"/>
        <rFont val="Times New Roman"/>
        <family val="1"/>
        <charset val="204"/>
      </rPr>
      <t>Приложение №2                                                                                          к постановлению администрации города Бородино от 12.12.2014 № 1230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</si>
  <si>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3                                                                        к постановлению администрации города Бородино от  12.12.2014                 № 1230</t>
  </si>
  <si>
    <t>Приложение № 4                                                                                                                                           к постановлению администрации города Бородино                                от  12.12.2014 № 1230</t>
  </si>
  <si>
    <t>Приложение № 5                                                                                                                                           к постановлению администрации города Бородино                                от  12.12.2014  № 1230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</si>
</sst>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#,##0.00_ ;\-#,##0.00\ "/>
    <numFmt numFmtId="167" formatCode="_-* #,##0.00_р_._-;\-* #,##0.00_р_._-;_-* &quot;-&quot;?_р_._-;_-@_-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384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4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4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14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4" fillId="0" borderId="4" xfId="0" applyNumberFormat="1" applyFont="1" applyBorder="1" applyAlignment="1">
      <alignment horizontal="right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49" fontId="14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4" fillId="9" borderId="1" xfId="0" applyNumberFormat="1" applyFont="1" applyFill="1" applyBorder="1" applyAlignment="1">
      <alignment horizontal="center" vertical="top" wrapText="1"/>
    </xf>
    <xf numFmtId="49" fontId="14" fillId="9" borderId="4" xfId="0" applyNumberFormat="1" applyFont="1" applyFill="1" applyBorder="1" applyAlignment="1">
      <alignment horizontal="center" vertical="top" wrapText="1"/>
    </xf>
    <xf numFmtId="49" fontId="14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2" fillId="5" borderId="6" xfId="0" applyNumberFormat="1" applyFont="1" applyFill="1" applyBorder="1" applyAlignment="1">
      <alignment horizontal="center" vertical="top" wrapText="1"/>
    </xf>
    <xf numFmtId="49" fontId="2" fillId="5" borderId="8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center" vertical="top" wrapText="1"/>
    </xf>
    <xf numFmtId="43" fontId="2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horizontal="left" vertical="top" wrapText="1"/>
    </xf>
    <xf numFmtId="4" fontId="16" fillId="1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43" fontId="19" fillId="0" borderId="1" xfId="0" applyNumberFormat="1" applyFont="1" applyFill="1" applyBorder="1" applyAlignment="1">
      <alignment horizontal="center" vertical="top" wrapText="1"/>
    </xf>
    <xf numFmtId="43" fontId="19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14" fillId="9" borderId="5" xfId="0" applyFont="1" applyFill="1" applyBorder="1" applyAlignment="1">
      <alignment horizontal="center" vertical="top" wrapText="1"/>
    </xf>
    <xf numFmtId="165" fontId="20" fillId="0" borderId="1" xfId="0" applyNumberFormat="1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43" fontId="14" fillId="2" borderId="4" xfId="0" applyNumberFormat="1" applyFont="1" applyFill="1" applyBorder="1" applyAlignment="1">
      <alignment horizontal="right" vertical="top" wrapText="1"/>
    </xf>
    <xf numFmtId="4" fontId="10" fillId="11" borderId="1" xfId="0" applyNumberFormat="1" applyFont="1" applyFill="1" applyBorder="1" applyAlignment="1">
      <alignment horizontal="right" vertical="top" wrapText="1"/>
    </xf>
    <xf numFmtId="4" fontId="2" fillId="11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6" fontId="2" fillId="4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4" xfId="0" applyNumberFormat="1" applyFont="1" applyFill="1" applyBorder="1" applyAlignment="1">
      <alignment horizontal="center" vertical="top" wrapText="1"/>
    </xf>
    <xf numFmtId="49" fontId="12" fillId="2" borderId="5" xfId="0" applyNumberFormat="1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49" fontId="12" fillId="8" borderId="4" xfId="0" applyNumberFormat="1" applyFont="1" applyFill="1" applyBorder="1" applyAlignment="1">
      <alignment horizontal="center" vertical="top" wrapText="1"/>
    </xf>
    <xf numFmtId="43" fontId="1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165" fontId="2" fillId="0" borderId="13" xfId="0" applyNumberFormat="1" applyFont="1" applyFill="1" applyBorder="1" applyAlignment="1">
      <alignment vertical="top" wrapText="1"/>
    </xf>
    <xf numFmtId="165" fontId="2" fillId="0" borderId="9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14" xfId="0" applyNumberFormat="1" applyFont="1" applyBorder="1" applyAlignment="1">
      <alignment horizontal="center" vertical="top" wrapText="1"/>
    </xf>
    <xf numFmtId="49" fontId="14" fillId="0" borderId="12" xfId="0" applyNumberFormat="1" applyFont="1" applyBorder="1" applyAlignment="1">
      <alignment horizontal="center" vertical="top" wrapText="1"/>
    </xf>
    <xf numFmtId="43" fontId="2" fillId="0" borderId="2" xfId="0" applyNumberFormat="1" applyFont="1" applyFill="1" applyBorder="1" applyAlignment="1">
      <alignment horizontal="right" vertical="top" wrapText="1"/>
    </xf>
    <xf numFmtId="49" fontId="2" fillId="4" borderId="7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vertical="top" wrapText="1"/>
    </xf>
    <xf numFmtId="0" fontId="2" fillId="4" borderId="7" xfId="0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43" fontId="2" fillId="4" borderId="7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2" fillId="12" borderId="2" xfId="0" applyFont="1" applyFill="1" applyBorder="1" applyAlignment="1">
      <alignment vertical="top" wrapText="1"/>
    </xf>
    <xf numFmtId="49" fontId="14" fillId="12" borderId="1" xfId="0" applyNumberFormat="1" applyFont="1" applyFill="1" applyBorder="1" applyAlignment="1">
      <alignment horizontal="center" vertical="top" wrapText="1"/>
    </xf>
    <xf numFmtId="49" fontId="14" fillId="12" borderId="4" xfId="0" applyNumberFormat="1" applyFont="1" applyFill="1" applyBorder="1" applyAlignment="1">
      <alignment horizontal="center" vertical="top" wrapText="1"/>
    </xf>
    <xf numFmtId="49" fontId="14" fillId="12" borderId="5" xfId="0" applyNumberFormat="1" applyFont="1" applyFill="1" applyBorder="1" applyAlignment="1">
      <alignment horizontal="center" vertical="top" wrapText="1"/>
    </xf>
    <xf numFmtId="49" fontId="2" fillId="12" borderId="1" xfId="0" applyNumberFormat="1" applyFont="1" applyFill="1" applyBorder="1" applyAlignment="1">
      <alignment horizontal="center" vertical="top" wrapText="1"/>
    </xf>
    <xf numFmtId="43" fontId="2" fillId="12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8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9" fillId="0" borderId="1" xfId="0" applyFont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 wrapText="1"/>
    </xf>
    <xf numFmtId="167" fontId="2" fillId="4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3" fontId="19" fillId="2" borderId="1" xfId="0" applyNumberFormat="1" applyFont="1" applyFill="1" applyBorder="1" applyAlignment="1">
      <alignment horizontal="right" vertical="top" wrapText="1"/>
    </xf>
    <xf numFmtId="166" fontId="19" fillId="0" borderId="1" xfId="0" applyNumberFormat="1" applyFont="1" applyFill="1" applyBorder="1" applyAlignment="1">
      <alignment horizontal="right" vertical="top" wrapText="1"/>
    </xf>
    <xf numFmtId="165" fontId="19" fillId="0" borderId="1" xfId="0" applyNumberFormat="1" applyFont="1" applyFill="1" applyBorder="1" applyAlignment="1">
      <alignment horizontal="right" vertical="top" wrapText="1"/>
    </xf>
    <xf numFmtId="4" fontId="19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6" fillId="1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6" fillId="10" borderId="2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 vertical="center" wrapText="1"/>
    </xf>
    <xf numFmtId="49" fontId="16" fillId="10" borderId="2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7" fillId="0" borderId="0" xfId="0" applyFont="1" applyFill="1" applyAlignment="1">
      <alignment horizontal="left" vertical="center" wrapText="1"/>
    </xf>
    <xf numFmtId="49" fontId="21" fillId="0" borderId="0" xfId="0" applyNumberFormat="1" applyFont="1" applyFill="1" applyAlignment="1">
      <alignment horizontal="center" vertical="top" wrapText="1"/>
    </xf>
    <xf numFmtId="0" fontId="7" fillId="0" borderId="0" xfId="3" applyFont="1" applyFill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49" fontId="13" fillId="0" borderId="0" xfId="0" applyNumberFormat="1" applyFont="1" applyFill="1" applyAlignment="1">
      <alignment horizontal="center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view="pageBreakPreview" zoomScale="59" zoomScaleNormal="85" zoomScaleSheetLayoutView="59" workbookViewId="0">
      <selection activeCell="N1" sqref="N1:P1"/>
    </sheetView>
  </sheetViews>
  <sheetFormatPr defaultColWidth="9.140625" defaultRowHeight="15.75" x14ac:dyDescent="0.2"/>
  <cols>
    <col min="1" max="1" width="7.7109375" style="27" customWidth="1"/>
    <col min="2" max="2" width="19.28515625" style="27" customWidth="1"/>
    <col min="3" max="3" width="30.85546875" style="24" customWidth="1"/>
    <col min="4" max="4" width="16.140625" style="24" customWidth="1"/>
    <col min="5" max="6" width="9.140625" style="24"/>
    <col min="7" max="7" width="4.5703125" style="24" customWidth="1"/>
    <col min="8" max="8" width="3" style="24" customWidth="1"/>
    <col min="9" max="9" width="6.85546875" style="24" customWidth="1"/>
    <col min="10" max="10" width="9.140625" style="24" customWidth="1"/>
    <col min="11" max="11" width="18" style="24" customWidth="1"/>
    <col min="12" max="12" width="19.5703125" style="24" customWidth="1"/>
    <col min="13" max="14" width="18.7109375" style="24" customWidth="1"/>
    <col min="15" max="15" width="20.28515625" style="24" customWidth="1"/>
    <col min="16" max="16" width="21.140625" style="24" customWidth="1"/>
    <col min="17" max="17" width="10.42578125" style="24" bestFit="1" customWidth="1"/>
    <col min="18" max="19" width="9.140625" style="24"/>
    <col min="20" max="20" width="10.42578125" style="24" bestFit="1" customWidth="1"/>
    <col min="21" max="16384" width="9.140625" style="24"/>
  </cols>
  <sheetData>
    <row r="1" spans="1:20" ht="80.25" customHeight="1" x14ac:dyDescent="0.2">
      <c r="N1" s="346" t="s">
        <v>228</v>
      </c>
      <c r="O1" s="346"/>
      <c r="P1" s="346"/>
    </row>
    <row r="2" spans="1:20" ht="87.75" customHeight="1" x14ac:dyDescent="0.2">
      <c r="F2" s="310"/>
      <c r="G2" s="311"/>
      <c r="H2" s="311"/>
      <c r="L2" s="263"/>
      <c r="M2" s="263"/>
      <c r="N2" s="320" t="s">
        <v>222</v>
      </c>
      <c r="O2" s="320"/>
      <c r="P2" s="320"/>
      <c r="Q2" s="132"/>
    </row>
    <row r="3" spans="1:20" ht="53.25" customHeight="1" x14ac:dyDescent="0.2">
      <c r="A3" s="316" t="s">
        <v>205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166"/>
    </row>
    <row r="4" spans="1:20" x14ac:dyDescent="0.2">
      <c r="F4" s="7"/>
      <c r="G4" s="6" t="s">
        <v>32</v>
      </c>
      <c r="H4" s="7">
        <v>1</v>
      </c>
      <c r="I4" s="7"/>
    </row>
    <row r="5" spans="1:20" ht="18" customHeight="1" x14ac:dyDescent="0.2">
      <c r="A5" s="312" t="s">
        <v>3</v>
      </c>
      <c r="B5" s="306" t="s">
        <v>170</v>
      </c>
      <c r="C5" s="313" t="s">
        <v>4</v>
      </c>
      <c r="D5" s="315" t="s">
        <v>5</v>
      </c>
      <c r="E5" s="315" t="s">
        <v>6</v>
      </c>
      <c r="F5" s="315"/>
      <c r="G5" s="315"/>
      <c r="H5" s="315"/>
      <c r="I5" s="315"/>
      <c r="J5" s="315"/>
      <c r="K5" s="317" t="s">
        <v>7</v>
      </c>
      <c r="L5" s="318"/>
      <c r="M5" s="318"/>
      <c r="N5" s="318"/>
      <c r="O5" s="319"/>
      <c r="P5" s="315" t="s">
        <v>8</v>
      </c>
      <c r="T5" s="24">
        <v>12000000</v>
      </c>
    </row>
    <row r="6" spans="1:20" ht="83.25" customHeight="1" x14ac:dyDescent="0.2">
      <c r="A6" s="312"/>
      <c r="B6" s="307"/>
      <c r="C6" s="314"/>
      <c r="D6" s="315"/>
      <c r="E6" s="134" t="s">
        <v>9</v>
      </c>
      <c r="F6" s="134" t="s">
        <v>10</v>
      </c>
      <c r="G6" s="317" t="s">
        <v>11</v>
      </c>
      <c r="H6" s="318"/>
      <c r="I6" s="319"/>
      <c r="J6" s="134" t="s">
        <v>12</v>
      </c>
      <c r="K6" s="134" t="s">
        <v>13</v>
      </c>
      <c r="L6" s="134" t="s">
        <v>14</v>
      </c>
      <c r="M6" s="134" t="s">
        <v>15</v>
      </c>
      <c r="N6" s="208" t="s">
        <v>200</v>
      </c>
      <c r="O6" s="134" t="s">
        <v>201</v>
      </c>
      <c r="P6" s="315"/>
      <c r="T6" s="24">
        <v>340000</v>
      </c>
    </row>
    <row r="7" spans="1:20" ht="49.5" customHeight="1" x14ac:dyDescent="0.2">
      <c r="A7" s="295"/>
      <c r="B7" s="321" t="s">
        <v>85</v>
      </c>
      <c r="C7" s="298" t="s">
        <v>181</v>
      </c>
      <c r="D7" s="164" t="s">
        <v>171</v>
      </c>
      <c r="E7" s="163" t="s">
        <v>53</v>
      </c>
      <c r="F7" s="163" t="s">
        <v>53</v>
      </c>
      <c r="G7" s="163" t="s">
        <v>53</v>
      </c>
      <c r="H7" s="163" t="s">
        <v>53</v>
      </c>
      <c r="I7" s="163" t="s">
        <v>53</v>
      </c>
      <c r="J7" s="163" t="s">
        <v>53</v>
      </c>
      <c r="K7" s="165">
        <f>SUM(K9:K11)</f>
        <v>65340733.63000001</v>
      </c>
      <c r="L7" s="165">
        <f>SUM(L9:L11)</f>
        <v>53481958.920000002</v>
      </c>
      <c r="M7" s="165">
        <f t="shared" ref="M7:N7" si="0">SUM(M9:M11)</f>
        <v>56464806.840000004</v>
      </c>
      <c r="N7" s="165">
        <f t="shared" si="0"/>
        <v>56464806.840000004</v>
      </c>
      <c r="O7" s="165">
        <f>SUM(K7:N7)</f>
        <v>231752306.23000002</v>
      </c>
      <c r="P7" s="162"/>
      <c r="T7" s="24">
        <v>320000</v>
      </c>
    </row>
    <row r="8" spans="1:20" ht="20.25" customHeight="1" x14ac:dyDescent="0.2">
      <c r="A8" s="296"/>
      <c r="B8" s="322"/>
      <c r="C8" s="296"/>
      <c r="D8" s="3" t="s">
        <v>28</v>
      </c>
      <c r="E8" s="134"/>
      <c r="F8" s="134"/>
      <c r="G8" s="134"/>
      <c r="H8" s="134"/>
      <c r="I8" s="134"/>
      <c r="J8" s="134"/>
      <c r="K8" s="134"/>
      <c r="L8" s="134"/>
      <c r="M8" s="134"/>
      <c r="N8" s="208"/>
      <c r="O8" s="156">
        <f t="shared" ref="O8:O13" si="1">SUM(K8:M8)</f>
        <v>0</v>
      </c>
      <c r="P8" s="134"/>
      <c r="T8" s="24">
        <v>430000</v>
      </c>
    </row>
    <row r="9" spans="1:20" ht="38.25" customHeight="1" x14ac:dyDescent="0.2">
      <c r="A9" s="296"/>
      <c r="B9" s="322"/>
      <c r="C9" s="296"/>
      <c r="D9" s="167" t="s">
        <v>215</v>
      </c>
      <c r="E9" s="168" t="s">
        <v>53</v>
      </c>
      <c r="F9" s="169" t="s">
        <v>53</v>
      </c>
      <c r="G9" s="169" t="s">
        <v>53</v>
      </c>
      <c r="H9" s="169" t="s">
        <v>53</v>
      </c>
      <c r="I9" s="169" t="s">
        <v>53</v>
      </c>
      <c r="J9" s="169" t="s">
        <v>53</v>
      </c>
      <c r="K9" s="170">
        <v>6181600</v>
      </c>
      <c r="L9" s="154">
        <f>L14</f>
        <v>3300</v>
      </c>
      <c r="M9" s="154">
        <f t="shared" ref="M9:N9" si="2">M14</f>
        <v>3300</v>
      </c>
      <c r="N9" s="154">
        <f t="shared" si="2"/>
        <v>3300</v>
      </c>
      <c r="O9" s="156">
        <f>SUM(K9:N9)</f>
        <v>6191500</v>
      </c>
      <c r="P9" s="247"/>
    </row>
    <row r="10" spans="1:20" ht="39" customHeight="1" x14ac:dyDescent="0.2">
      <c r="A10" s="296"/>
      <c r="B10" s="322"/>
      <c r="C10" s="296"/>
      <c r="D10" s="167" t="s">
        <v>216</v>
      </c>
      <c r="E10" s="168" t="s">
        <v>53</v>
      </c>
      <c r="F10" s="169" t="s">
        <v>53</v>
      </c>
      <c r="G10" s="169" t="s">
        <v>53</v>
      </c>
      <c r="H10" s="169" t="s">
        <v>53</v>
      </c>
      <c r="I10" s="169" t="s">
        <v>53</v>
      </c>
      <c r="J10" s="169" t="s">
        <v>53</v>
      </c>
      <c r="K10" s="170">
        <f>K15+K40+K81</f>
        <v>4022906.0900000003</v>
      </c>
      <c r="L10" s="154">
        <f>L15+L40+L83</f>
        <v>0</v>
      </c>
      <c r="M10" s="154">
        <f>M15+M40+M83</f>
        <v>0</v>
      </c>
      <c r="N10" s="154"/>
      <c r="O10" s="156">
        <f>SUM(K10:N10)</f>
        <v>4022906.0900000003</v>
      </c>
      <c r="P10" s="134"/>
      <c r="T10" s="24">
        <v>400000</v>
      </c>
    </row>
    <row r="11" spans="1:20" ht="39" customHeight="1" x14ac:dyDescent="0.2">
      <c r="A11" s="297"/>
      <c r="B11" s="323"/>
      <c r="C11" s="297"/>
      <c r="D11" s="3" t="s">
        <v>217</v>
      </c>
      <c r="E11" s="152" t="s">
        <v>53</v>
      </c>
      <c r="F11" s="153" t="s">
        <v>53</v>
      </c>
      <c r="G11" s="153" t="s">
        <v>53</v>
      </c>
      <c r="H11" s="153" t="s">
        <v>53</v>
      </c>
      <c r="I11" s="153" t="s">
        <v>53</v>
      </c>
      <c r="J11" s="153" t="s">
        <v>53</v>
      </c>
      <c r="K11" s="154">
        <f>K16+K41+K82</f>
        <v>55136227.540000007</v>
      </c>
      <c r="L11" s="154">
        <f>L16+L41+L82</f>
        <v>53478658.920000002</v>
      </c>
      <c r="M11" s="154">
        <f>M16+M41+M82</f>
        <v>56461506.840000004</v>
      </c>
      <c r="N11" s="154">
        <f>N16+N41+N82</f>
        <v>56461506.840000004</v>
      </c>
      <c r="O11" s="156">
        <f>SUM(K11:N11)</f>
        <v>221537900.14000002</v>
      </c>
      <c r="P11" s="134"/>
      <c r="T11" s="24">
        <f>SUM(T5:T10)</f>
        <v>13490000</v>
      </c>
    </row>
    <row r="12" spans="1:20" ht="48.75" customHeight="1" x14ac:dyDescent="0.2">
      <c r="A12" s="299" t="s">
        <v>16</v>
      </c>
      <c r="B12" s="302" t="s">
        <v>54</v>
      </c>
      <c r="C12" s="305" t="s">
        <v>172</v>
      </c>
      <c r="D12" s="158" t="s">
        <v>171</v>
      </c>
      <c r="E12" s="159"/>
      <c r="F12" s="159"/>
      <c r="G12" s="159"/>
      <c r="H12" s="159"/>
      <c r="I12" s="159"/>
      <c r="J12" s="159"/>
      <c r="K12" s="160">
        <f>K29+K36</f>
        <v>9957712.4600000009</v>
      </c>
      <c r="L12" s="160">
        <f t="shared" ref="L12:N12" si="3">L29+L36</f>
        <v>10099316.85</v>
      </c>
      <c r="M12" s="160">
        <f t="shared" si="3"/>
        <v>10538558.27</v>
      </c>
      <c r="N12" s="160">
        <f t="shared" si="3"/>
        <v>10538558.27</v>
      </c>
      <c r="O12" s="161">
        <f>SUM(K12:N12)</f>
        <v>41134145.850000001</v>
      </c>
      <c r="P12" s="157"/>
    </row>
    <row r="13" spans="1:20" ht="20.25" customHeight="1" x14ac:dyDescent="0.2">
      <c r="A13" s="300"/>
      <c r="B13" s="303"/>
      <c r="C13" s="300"/>
      <c r="D13" s="3" t="s">
        <v>28</v>
      </c>
      <c r="E13" s="152"/>
      <c r="F13" s="152"/>
      <c r="G13" s="152"/>
      <c r="H13" s="152"/>
      <c r="I13" s="152"/>
      <c r="J13" s="152"/>
      <c r="K13" s="154"/>
      <c r="L13" s="134"/>
      <c r="M13" s="134"/>
      <c r="N13" s="208"/>
      <c r="O13" s="156">
        <f t="shared" si="1"/>
        <v>0</v>
      </c>
      <c r="P13" s="134"/>
    </row>
    <row r="14" spans="1:20" ht="36.75" customHeight="1" x14ac:dyDescent="0.2">
      <c r="A14" s="300"/>
      <c r="B14" s="303"/>
      <c r="C14" s="300"/>
      <c r="D14" s="167" t="s">
        <v>215</v>
      </c>
      <c r="E14" s="168" t="s">
        <v>53</v>
      </c>
      <c r="F14" s="169" t="s">
        <v>53</v>
      </c>
      <c r="G14" s="169" t="s">
        <v>53</v>
      </c>
      <c r="H14" s="169" t="s">
        <v>53</v>
      </c>
      <c r="I14" s="169" t="s">
        <v>53</v>
      </c>
      <c r="J14" s="169" t="s">
        <v>53</v>
      </c>
      <c r="K14" s="170">
        <v>0</v>
      </c>
      <c r="L14" s="170">
        <v>3300</v>
      </c>
      <c r="M14" s="170">
        <v>3300</v>
      </c>
      <c r="N14" s="170">
        <v>3300</v>
      </c>
      <c r="O14" s="156">
        <f>SUM(K14:N14)</f>
        <v>9900</v>
      </c>
      <c r="P14" s="258"/>
    </row>
    <row r="15" spans="1:20" ht="39" customHeight="1" x14ac:dyDescent="0.2">
      <c r="A15" s="300"/>
      <c r="B15" s="303"/>
      <c r="C15" s="300"/>
      <c r="D15" s="167" t="s">
        <v>216</v>
      </c>
      <c r="E15" s="168" t="s">
        <v>53</v>
      </c>
      <c r="F15" s="168" t="s">
        <v>53</v>
      </c>
      <c r="G15" s="168" t="s">
        <v>53</v>
      </c>
      <c r="H15" s="168" t="s">
        <v>53</v>
      </c>
      <c r="I15" s="168" t="s">
        <v>53</v>
      </c>
      <c r="J15" s="168" t="s">
        <v>53</v>
      </c>
      <c r="K15" s="170">
        <f>303924-6800+17407.21</f>
        <v>314531.21000000002</v>
      </c>
      <c r="L15" s="154">
        <f t="shared" ref="L15:M15" si="4">L26</f>
        <v>0</v>
      </c>
      <c r="M15" s="154">
        <f t="shared" si="4"/>
        <v>0</v>
      </c>
      <c r="N15" s="154"/>
      <c r="O15" s="156">
        <f>SUM(K15:M15)</f>
        <v>314531.21000000002</v>
      </c>
      <c r="P15" s="134"/>
    </row>
    <row r="16" spans="1:20" ht="35.25" customHeight="1" x14ac:dyDescent="0.2">
      <c r="A16" s="301"/>
      <c r="B16" s="304"/>
      <c r="C16" s="301"/>
      <c r="D16" s="105" t="s">
        <v>217</v>
      </c>
      <c r="E16" s="152" t="s">
        <v>53</v>
      </c>
      <c r="F16" s="152" t="s">
        <v>53</v>
      </c>
      <c r="G16" s="152" t="s">
        <v>53</v>
      </c>
      <c r="H16" s="152" t="s">
        <v>53</v>
      </c>
      <c r="I16" s="152" t="s">
        <v>53</v>
      </c>
      <c r="J16" s="152" t="s">
        <v>53</v>
      </c>
      <c r="K16" s="154">
        <f>K12-K15</f>
        <v>9643181.25</v>
      </c>
      <c r="L16" s="154">
        <f>L12-L15-L14</f>
        <v>10096016.85</v>
      </c>
      <c r="M16" s="154">
        <f t="shared" ref="M16:N16" si="5">M12-M15-M14</f>
        <v>10535258.27</v>
      </c>
      <c r="N16" s="154">
        <f t="shared" si="5"/>
        <v>10535258.27</v>
      </c>
      <c r="O16" s="156">
        <f>SUM(K16:N16)</f>
        <v>40809714.640000001</v>
      </c>
      <c r="P16" s="134"/>
    </row>
    <row r="17" spans="1:17" ht="18.75" customHeight="1" x14ac:dyDescent="0.2">
      <c r="A17" s="70" t="s">
        <v>16</v>
      </c>
      <c r="B17" s="148"/>
      <c r="C17" s="287" t="s">
        <v>77</v>
      </c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9"/>
      <c r="P17" s="72"/>
    </row>
    <row r="18" spans="1:17" ht="29.25" customHeight="1" x14ac:dyDescent="0.2">
      <c r="A18" s="290" t="s">
        <v>33</v>
      </c>
      <c r="B18" s="136"/>
      <c r="C18" s="293" t="s">
        <v>140</v>
      </c>
      <c r="D18" s="3" t="s">
        <v>62</v>
      </c>
      <c r="E18" s="133" t="s">
        <v>83</v>
      </c>
      <c r="F18" s="133" t="s">
        <v>30</v>
      </c>
      <c r="G18" s="30" t="s">
        <v>86</v>
      </c>
      <c r="H18" s="135">
        <v>1</v>
      </c>
      <c r="I18" s="31" t="s">
        <v>87</v>
      </c>
      <c r="J18" s="133" t="s">
        <v>90</v>
      </c>
      <c r="K18" s="176">
        <v>6167026.1600000001</v>
      </c>
      <c r="L18" s="80">
        <f>6428408.75+59419.75</f>
        <v>6487828.5</v>
      </c>
      <c r="M18" s="80">
        <f>6666497.97+62390.74</f>
        <v>6728888.71</v>
      </c>
      <c r="N18" s="80">
        <f>M18</f>
        <v>6728888.71</v>
      </c>
      <c r="O18" s="176">
        <f>SUM(K18:N18)</f>
        <v>26112632.080000002</v>
      </c>
      <c r="P18" s="341" t="s">
        <v>93</v>
      </c>
    </row>
    <row r="19" spans="1:17" s="278" customFormat="1" ht="29.25" customHeight="1" x14ac:dyDescent="0.2">
      <c r="A19" s="291"/>
      <c r="B19" s="273"/>
      <c r="C19" s="294"/>
      <c r="D19" s="105" t="s">
        <v>62</v>
      </c>
      <c r="E19" s="76" t="s">
        <v>83</v>
      </c>
      <c r="F19" s="76" t="s">
        <v>30</v>
      </c>
      <c r="G19" s="77" t="s">
        <v>86</v>
      </c>
      <c r="H19" s="79">
        <v>1</v>
      </c>
      <c r="I19" s="76" t="s">
        <v>87</v>
      </c>
      <c r="J19" s="76" t="s">
        <v>152</v>
      </c>
      <c r="K19" s="80"/>
      <c r="L19" s="80">
        <v>1687.2</v>
      </c>
      <c r="M19" s="80">
        <v>1687.2</v>
      </c>
      <c r="N19" s="80">
        <v>1687.2</v>
      </c>
      <c r="O19" s="80">
        <f>K19+L19+M19+N19</f>
        <v>5061.6000000000004</v>
      </c>
      <c r="P19" s="342"/>
    </row>
    <row r="20" spans="1:17" ht="27" customHeight="1" x14ac:dyDescent="0.2">
      <c r="A20" s="291"/>
      <c r="B20" s="137"/>
      <c r="C20" s="294"/>
      <c r="D20" s="105" t="s">
        <v>62</v>
      </c>
      <c r="E20" s="76" t="s">
        <v>83</v>
      </c>
      <c r="F20" s="76" t="s">
        <v>30</v>
      </c>
      <c r="G20" s="77" t="s">
        <v>86</v>
      </c>
      <c r="H20" s="79">
        <v>1</v>
      </c>
      <c r="I20" s="76" t="s">
        <v>87</v>
      </c>
      <c r="J20" s="76" t="s">
        <v>31</v>
      </c>
      <c r="K20" s="176">
        <f>1019485-3.2+1687.2</f>
        <v>1021169</v>
      </c>
      <c r="L20" s="80">
        <f>356372.04+672700-1687.2</f>
        <v>1027384.8400000001</v>
      </c>
      <c r="M20" s="80">
        <f t="shared" ref="M20:N20" si="6">356372.04+672700-1687.2</f>
        <v>1027384.8400000001</v>
      </c>
      <c r="N20" s="80">
        <f t="shared" si="6"/>
        <v>1027384.8400000001</v>
      </c>
      <c r="O20" s="176">
        <f>SUM(K20:N20)</f>
        <v>4103323.5200000005</v>
      </c>
      <c r="P20" s="342"/>
    </row>
    <row r="21" spans="1:17" ht="27" customHeight="1" x14ac:dyDescent="0.2">
      <c r="A21" s="291"/>
      <c r="B21" s="137"/>
      <c r="C21" s="294"/>
      <c r="D21" s="105" t="s">
        <v>62</v>
      </c>
      <c r="E21" s="75" t="s">
        <v>83</v>
      </c>
      <c r="F21" s="76" t="s">
        <v>30</v>
      </c>
      <c r="G21" s="77" t="s">
        <v>86</v>
      </c>
      <c r="H21" s="79">
        <v>1</v>
      </c>
      <c r="I21" s="76" t="s">
        <v>87</v>
      </c>
      <c r="J21" s="76" t="s">
        <v>149</v>
      </c>
      <c r="K21" s="107">
        <v>150</v>
      </c>
      <c r="L21" s="107"/>
      <c r="M21" s="107"/>
      <c r="N21" s="107"/>
      <c r="O21" s="80">
        <f t="shared" ref="O21:O23" si="7">SUM(K21:M21)</f>
        <v>150</v>
      </c>
      <c r="P21" s="342"/>
    </row>
    <row r="22" spans="1:17" ht="127.5" customHeight="1" x14ac:dyDescent="0.2">
      <c r="A22" s="291"/>
      <c r="B22" s="137"/>
      <c r="C22" s="131" t="s">
        <v>167</v>
      </c>
      <c r="D22" s="105" t="s">
        <v>62</v>
      </c>
      <c r="E22" s="75" t="s">
        <v>83</v>
      </c>
      <c r="F22" s="76" t="s">
        <v>30</v>
      </c>
      <c r="G22" s="77" t="s">
        <v>86</v>
      </c>
      <c r="H22" s="79">
        <v>1</v>
      </c>
      <c r="I22" s="76" t="s">
        <v>150</v>
      </c>
      <c r="J22" s="76" t="s">
        <v>90</v>
      </c>
      <c r="K22" s="177">
        <v>168431.87</v>
      </c>
      <c r="L22" s="177">
        <v>0</v>
      </c>
      <c r="M22" s="177">
        <v>0</v>
      </c>
      <c r="N22" s="177"/>
      <c r="O22" s="176">
        <f t="shared" si="7"/>
        <v>168431.87</v>
      </c>
      <c r="P22" s="342"/>
    </row>
    <row r="23" spans="1:17" ht="143.25" customHeight="1" x14ac:dyDescent="0.2">
      <c r="A23" s="292"/>
      <c r="B23" s="138"/>
      <c r="C23" s="131" t="s">
        <v>168</v>
      </c>
      <c r="D23" s="3" t="s">
        <v>62</v>
      </c>
      <c r="E23" s="75" t="s">
        <v>83</v>
      </c>
      <c r="F23" s="76" t="s">
        <v>30</v>
      </c>
      <c r="G23" s="77" t="s">
        <v>86</v>
      </c>
      <c r="H23" s="79">
        <v>1</v>
      </c>
      <c r="I23" s="76" t="s">
        <v>151</v>
      </c>
      <c r="J23" s="133" t="s">
        <v>90</v>
      </c>
      <c r="K23" s="80">
        <v>1701.34</v>
      </c>
      <c r="L23" s="80">
        <v>0</v>
      </c>
      <c r="M23" s="80">
        <v>0</v>
      </c>
      <c r="N23" s="80"/>
      <c r="O23" s="80">
        <f t="shared" si="7"/>
        <v>1701.34</v>
      </c>
      <c r="P23" s="331"/>
    </row>
    <row r="24" spans="1:17" ht="83.25" customHeight="1" x14ac:dyDescent="0.2">
      <c r="A24" s="106" t="s">
        <v>59</v>
      </c>
      <c r="B24" s="149"/>
      <c r="C24" s="83" t="s">
        <v>142</v>
      </c>
      <c r="D24" s="3" t="s">
        <v>62</v>
      </c>
      <c r="E24" s="133" t="s">
        <v>83</v>
      </c>
      <c r="F24" s="133" t="s">
        <v>30</v>
      </c>
      <c r="G24" s="30" t="s">
        <v>86</v>
      </c>
      <c r="H24" s="135">
        <v>1</v>
      </c>
      <c r="I24" s="43" t="s">
        <v>141</v>
      </c>
      <c r="J24" s="133" t="s">
        <v>31</v>
      </c>
      <c r="K24" s="80">
        <f>5560+230+1160</f>
        <v>6950</v>
      </c>
      <c r="L24" s="80">
        <f>6120+236</f>
        <v>6356</v>
      </c>
      <c r="M24" s="80">
        <f t="shared" ref="M24:N24" si="8">6120+236</f>
        <v>6356</v>
      </c>
      <c r="N24" s="80">
        <f t="shared" si="8"/>
        <v>6356</v>
      </c>
      <c r="O24" s="80">
        <f>SUM(K24:N24)</f>
        <v>26018</v>
      </c>
      <c r="P24" s="32" t="s">
        <v>208</v>
      </c>
    </row>
    <row r="25" spans="1:17" ht="79.5" customHeight="1" x14ac:dyDescent="0.2">
      <c r="A25" s="39" t="s">
        <v>63</v>
      </c>
      <c r="B25" s="39"/>
      <c r="C25" s="83" t="s">
        <v>143</v>
      </c>
      <c r="D25" s="3" t="s">
        <v>62</v>
      </c>
      <c r="E25" s="108" t="s">
        <v>83</v>
      </c>
      <c r="F25" s="109" t="s">
        <v>30</v>
      </c>
      <c r="G25" s="110" t="s">
        <v>86</v>
      </c>
      <c r="H25" s="111">
        <v>1</v>
      </c>
      <c r="I25" s="112" t="s">
        <v>128</v>
      </c>
      <c r="J25" s="109" t="s">
        <v>31</v>
      </c>
      <c r="K25" s="80">
        <v>370000</v>
      </c>
      <c r="L25" s="80">
        <v>370000</v>
      </c>
      <c r="M25" s="80">
        <v>370000</v>
      </c>
      <c r="N25" s="80">
        <v>370000</v>
      </c>
      <c r="O25" s="80">
        <f>SUM(K25:N25)</f>
        <v>1480000</v>
      </c>
      <c r="P25" s="32"/>
    </row>
    <row r="26" spans="1:17" ht="131.25" customHeight="1" x14ac:dyDescent="0.2">
      <c r="A26" s="39" t="s">
        <v>117</v>
      </c>
      <c r="B26" s="39"/>
      <c r="C26" s="63" t="s">
        <v>153</v>
      </c>
      <c r="D26" s="201" t="s">
        <v>62</v>
      </c>
      <c r="E26" s="202" t="s">
        <v>83</v>
      </c>
      <c r="F26" s="203" t="s">
        <v>30</v>
      </c>
      <c r="G26" s="204" t="s">
        <v>86</v>
      </c>
      <c r="H26" s="205">
        <v>1</v>
      </c>
      <c r="I26" s="206" t="s">
        <v>154</v>
      </c>
      <c r="J26" s="203" t="s">
        <v>31</v>
      </c>
      <c r="K26" s="207">
        <f>27800-6800</f>
        <v>21000</v>
      </c>
      <c r="L26" s="80">
        <v>0</v>
      </c>
      <c r="M26" s="80">
        <v>0</v>
      </c>
      <c r="N26" s="80"/>
      <c r="O26" s="80">
        <f>SUM(K26:M26)</f>
        <v>21000</v>
      </c>
      <c r="P26" s="32"/>
    </row>
    <row r="27" spans="1:17" ht="131.25" customHeight="1" x14ac:dyDescent="0.2">
      <c r="A27" s="39" t="s">
        <v>206</v>
      </c>
      <c r="B27" s="39"/>
      <c r="C27" s="83" t="s">
        <v>214</v>
      </c>
      <c r="D27" s="201" t="s">
        <v>62</v>
      </c>
      <c r="E27" s="202" t="s">
        <v>83</v>
      </c>
      <c r="F27" s="203" t="s">
        <v>30</v>
      </c>
      <c r="G27" s="204" t="s">
        <v>86</v>
      </c>
      <c r="H27" s="205">
        <v>1</v>
      </c>
      <c r="I27" s="206" t="s">
        <v>207</v>
      </c>
      <c r="J27" s="203" t="s">
        <v>31</v>
      </c>
      <c r="K27" s="207">
        <v>0</v>
      </c>
      <c r="L27" s="80">
        <v>3300</v>
      </c>
      <c r="M27" s="80">
        <v>3300</v>
      </c>
      <c r="N27" s="80">
        <v>3300</v>
      </c>
      <c r="O27" s="80">
        <f>SUM(K27:N27)</f>
        <v>9900</v>
      </c>
      <c r="P27" s="32"/>
    </row>
    <row r="28" spans="1:17" s="278" customFormat="1" ht="131.25" customHeight="1" x14ac:dyDescent="0.2">
      <c r="A28" s="39"/>
      <c r="B28" s="39"/>
      <c r="C28" s="279" t="s">
        <v>224</v>
      </c>
      <c r="D28" s="3" t="s">
        <v>62</v>
      </c>
      <c r="E28" s="274" t="s">
        <v>83</v>
      </c>
      <c r="F28" s="274" t="s">
        <v>30</v>
      </c>
      <c r="G28" s="30" t="s">
        <v>86</v>
      </c>
      <c r="H28" s="275">
        <v>1</v>
      </c>
      <c r="I28" s="31" t="s">
        <v>223</v>
      </c>
      <c r="J28" s="274" t="s">
        <v>88</v>
      </c>
      <c r="K28" s="171">
        <v>5354.66</v>
      </c>
      <c r="L28" s="171"/>
      <c r="M28" s="171"/>
      <c r="N28" s="171"/>
      <c r="O28" s="171">
        <f>SUM(K28:N28)</f>
        <v>5354.66</v>
      </c>
      <c r="P28" s="32"/>
    </row>
    <row r="29" spans="1:17" ht="31.5" customHeight="1" x14ac:dyDescent="0.2">
      <c r="A29" s="64"/>
      <c r="B29" s="64"/>
      <c r="C29" s="65" t="s">
        <v>18</v>
      </c>
      <c r="D29" s="66"/>
      <c r="E29" s="65"/>
      <c r="F29" s="65"/>
      <c r="G29" s="67"/>
      <c r="H29" s="68"/>
      <c r="I29" s="69"/>
      <c r="J29" s="65"/>
      <c r="K29" s="82">
        <f>SUM(K18:K28)</f>
        <v>7761783.0300000003</v>
      </c>
      <c r="L29" s="82">
        <f>SUM(L18:L27)</f>
        <v>7896556.54</v>
      </c>
      <c r="M29" s="82">
        <f>SUM(M18:M27)</f>
        <v>8137616.75</v>
      </c>
      <c r="N29" s="82">
        <f>SUM(N18:N27)</f>
        <v>8137616.75</v>
      </c>
      <c r="O29" s="82">
        <f>K29+L29+M29+N29</f>
        <v>31933573.07</v>
      </c>
      <c r="P29" s="66"/>
      <c r="Q29" s="23"/>
    </row>
    <row r="30" spans="1:17" ht="18" customHeight="1" x14ac:dyDescent="0.2">
      <c r="A30" s="70" t="s">
        <v>19</v>
      </c>
      <c r="B30" s="148"/>
      <c r="C30" s="287" t="s">
        <v>80</v>
      </c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9"/>
      <c r="P30" s="71"/>
    </row>
    <row r="31" spans="1:17" ht="117" customHeight="1" x14ac:dyDescent="0.2">
      <c r="A31" s="306" t="s">
        <v>20</v>
      </c>
      <c r="B31" s="141"/>
      <c r="C31" s="131" t="s">
        <v>144</v>
      </c>
      <c r="D31" s="3" t="s">
        <v>62</v>
      </c>
      <c r="E31" s="133" t="s">
        <v>83</v>
      </c>
      <c r="F31" s="133" t="s">
        <v>30</v>
      </c>
      <c r="G31" s="30" t="s">
        <v>86</v>
      </c>
      <c r="H31" s="135">
        <v>1</v>
      </c>
      <c r="I31" s="31" t="s">
        <v>87</v>
      </c>
      <c r="J31" s="133" t="s">
        <v>88</v>
      </c>
      <c r="K31" s="176">
        <f>2089586.88+21000-109173.01+61290+46791.28</f>
        <v>2109495.15</v>
      </c>
      <c r="L31" s="80">
        <f>2202760.31</f>
        <v>2202760.31</v>
      </c>
      <c r="M31" s="80">
        <f>2400941.52</f>
        <v>2400941.52</v>
      </c>
      <c r="N31" s="80">
        <f>M31</f>
        <v>2400941.52</v>
      </c>
      <c r="O31" s="176">
        <f>SUM(K31:N31)</f>
        <v>9114138.5</v>
      </c>
      <c r="P31" s="313" t="s">
        <v>92</v>
      </c>
    </row>
    <row r="32" spans="1:17" ht="134.25" customHeight="1" x14ac:dyDescent="0.2">
      <c r="A32" s="332"/>
      <c r="B32" s="142"/>
      <c r="C32" s="131" t="s">
        <v>167</v>
      </c>
      <c r="D32" s="105" t="s">
        <v>62</v>
      </c>
      <c r="E32" s="76" t="s">
        <v>83</v>
      </c>
      <c r="F32" s="76" t="s">
        <v>30</v>
      </c>
      <c r="G32" s="77" t="s">
        <v>86</v>
      </c>
      <c r="H32" s="79">
        <v>1</v>
      </c>
      <c r="I32" s="76" t="s">
        <v>150</v>
      </c>
      <c r="J32" s="76" t="s">
        <v>88</v>
      </c>
      <c r="K32" s="176">
        <f>108081.28-46791.28+9459.03</f>
        <v>70749.03</v>
      </c>
      <c r="L32" s="176">
        <v>0</v>
      </c>
      <c r="M32" s="176">
        <v>0</v>
      </c>
      <c r="N32" s="176"/>
      <c r="O32" s="176">
        <f>SUM(K32:M32)</f>
        <v>70749.03</v>
      </c>
      <c r="P32" s="343"/>
    </row>
    <row r="33" spans="1:17" ht="163.5" customHeight="1" x14ac:dyDescent="0.2">
      <c r="A33" s="307"/>
      <c r="B33" s="143"/>
      <c r="C33" s="131" t="s">
        <v>168</v>
      </c>
      <c r="D33" s="105" t="s">
        <v>62</v>
      </c>
      <c r="E33" s="76" t="s">
        <v>83</v>
      </c>
      <c r="F33" s="76" t="s">
        <v>30</v>
      </c>
      <c r="G33" s="77" t="s">
        <v>86</v>
      </c>
      <c r="H33" s="79">
        <v>1</v>
      </c>
      <c r="I33" s="76" t="s">
        <v>151</v>
      </c>
      <c r="J33" s="76" t="s">
        <v>88</v>
      </c>
      <c r="K33" s="80">
        <v>1091.73</v>
      </c>
      <c r="L33" s="80">
        <v>0</v>
      </c>
      <c r="M33" s="80">
        <v>0</v>
      </c>
      <c r="N33" s="80"/>
      <c r="O33" s="80">
        <f>SUM(K33:M33)</f>
        <v>1091.73</v>
      </c>
      <c r="P33" s="314"/>
    </row>
    <row r="34" spans="1:17" ht="81.75" customHeight="1" x14ac:dyDescent="0.2">
      <c r="A34" s="133" t="s">
        <v>81</v>
      </c>
      <c r="B34" s="133"/>
      <c r="C34" s="131" t="s">
        <v>155</v>
      </c>
      <c r="D34" s="3" t="s">
        <v>62</v>
      </c>
      <c r="E34" s="133" t="s">
        <v>83</v>
      </c>
      <c r="F34" s="133" t="s">
        <v>30</v>
      </c>
      <c r="G34" s="30" t="s">
        <v>86</v>
      </c>
      <c r="H34" s="135">
        <v>1</v>
      </c>
      <c r="I34" s="31" t="s">
        <v>127</v>
      </c>
      <c r="J34" s="133" t="s">
        <v>91</v>
      </c>
      <c r="K34" s="80">
        <v>12000</v>
      </c>
      <c r="L34" s="80">
        <v>0</v>
      </c>
      <c r="M34" s="80">
        <v>0</v>
      </c>
      <c r="N34" s="80"/>
      <c r="O34" s="80">
        <f>SUM(K34:M34)</f>
        <v>12000</v>
      </c>
      <c r="P34" s="131" t="s">
        <v>156</v>
      </c>
    </row>
    <row r="35" spans="1:17" ht="70.5" customHeight="1" x14ac:dyDescent="0.2">
      <c r="A35" s="133" t="s">
        <v>82</v>
      </c>
      <c r="B35" s="133"/>
      <c r="C35" s="279" t="s">
        <v>224</v>
      </c>
      <c r="D35" s="3" t="s">
        <v>62</v>
      </c>
      <c r="E35" s="274" t="s">
        <v>83</v>
      </c>
      <c r="F35" s="274" t="s">
        <v>30</v>
      </c>
      <c r="G35" s="30" t="s">
        <v>86</v>
      </c>
      <c r="H35" s="275">
        <v>1</v>
      </c>
      <c r="I35" s="31" t="s">
        <v>223</v>
      </c>
      <c r="J35" s="274" t="s">
        <v>88</v>
      </c>
      <c r="K35" s="171">
        <v>2593.52</v>
      </c>
      <c r="L35" s="171"/>
      <c r="M35" s="171"/>
      <c r="N35" s="171"/>
      <c r="O35" s="171">
        <f>SUM(K35:N35)</f>
        <v>2593.52</v>
      </c>
      <c r="P35" s="131"/>
    </row>
    <row r="36" spans="1:17" ht="32.25" customHeight="1" x14ac:dyDescent="0.2">
      <c r="A36" s="64"/>
      <c r="B36" s="64"/>
      <c r="C36" s="65" t="s">
        <v>21</v>
      </c>
      <c r="D36" s="66"/>
      <c r="E36" s="65"/>
      <c r="F36" s="65"/>
      <c r="G36" s="67"/>
      <c r="H36" s="68"/>
      <c r="I36" s="69"/>
      <c r="J36" s="65"/>
      <c r="K36" s="82">
        <f>SUM(K31:K35)</f>
        <v>2195929.4299999997</v>
      </c>
      <c r="L36" s="82">
        <f>SUM(L31:L35)</f>
        <v>2202760.31</v>
      </c>
      <c r="M36" s="82">
        <f>SUM(M31:M35)</f>
        <v>2400941.52</v>
      </c>
      <c r="N36" s="82">
        <f>SUM(N31:N35)</f>
        <v>2400941.52</v>
      </c>
      <c r="O36" s="82">
        <f>SUM(O31:O35)</f>
        <v>9200572.7799999993</v>
      </c>
      <c r="P36" s="66"/>
      <c r="Q36" s="23"/>
    </row>
    <row r="37" spans="1:17" ht="45.75" customHeight="1" x14ac:dyDescent="0.2">
      <c r="A37" s="299" t="s">
        <v>19</v>
      </c>
      <c r="B37" s="302" t="s">
        <v>56</v>
      </c>
      <c r="C37" s="305" t="s">
        <v>175</v>
      </c>
      <c r="D37" s="158" t="s">
        <v>171</v>
      </c>
      <c r="E37" s="159"/>
      <c r="F37" s="159"/>
      <c r="G37" s="159"/>
      <c r="H37" s="159"/>
      <c r="I37" s="159"/>
      <c r="J37" s="159"/>
      <c r="K37" s="160">
        <f>K57+K65+K78</f>
        <v>41738870.470000006</v>
      </c>
      <c r="L37" s="160">
        <f>L57+L65+L78</f>
        <v>32561411.390000001</v>
      </c>
      <c r="M37" s="160">
        <f>M57+M65+M78</f>
        <v>34939370.009999998</v>
      </c>
      <c r="N37" s="160">
        <f>N57+N65+N78</f>
        <v>34939370.009999998</v>
      </c>
      <c r="O37" s="161">
        <f>SUM(K37:N37)</f>
        <v>144179021.88</v>
      </c>
      <c r="P37" s="158"/>
      <c r="Q37" s="23"/>
    </row>
    <row r="38" spans="1:17" ht="17.25" customHeight="1" x14ac:dyDescent="0.2">
      <c r="A38" s="300"/>
      <c r="B38" s="303"/>
      <c r="C38" s="344"/>
      <c r="D38" s="3" t="s">
        <v>28</v>
      </c>
      <c r="E38" s="152"/>
      <c r="F38" s="152"/>
      <c r="G38" s="152"/>
      <c r="H38" s="152"/>
      <c r="I38" s="152"/>
      <c r="J38" s="152"/>
      <c r="K38" s="154"/>
      <c r="L38" s="134"/>
      <c r="M38" s="134"/>
      <c r="N38" s="208"/>
      <c r="O38" s="156">
        <f t="shared" ref="O38" si="9">SUM(K38:M38)</f>
        <v>0</v>
      </c>
      <c r="P38" s="155"/>
      <c r="Q38" s="23"/>
    </row>
    <row r="39" spans="1:17" ht="33.75" customHeight="1" x14ac:dyDescent="0.2">
      <c r="A39" s="300"/>
      <c r="B39" s="303"/>
      <c r="C39" s="344"/>
      <c r="D39" s="167" t="s">
        <v>215</v>
      </c>
      <c r="E39" s="168" t="s">
        <v>53</v>
      </c>
      <c r="F39" s="168" t="s">
        <v>53</v>
      </c>
      <c r="G39" s="168" t="s">
        <v>53</v>
      </c>
      <c r="H39" s="168" t="s">
        <v>53</v>
      </c>
      <c r="I39" s="168" t="s">
        <v>53</v>
      </c>
      <c r="J39" s="168" t="s">
        <v>53</v>
      </c>
      <c r="K39" s="170">
        <f>6181600</f>
        <v>6181600</v>
      </c>
      <c r="L39" s="170">
        <v>0</v>
      </c>
      <c r="M39" s="170">
        <v>0</v>
      </c>
      <c r="N39" s="170"/>
      <c r="O39" s="156">
        <f>SUM(K39:N39)</f>
        <v>6181600</v>
      </c>
      <c r="P39" s="155"/>
      <c r="Q39" s="23"/>
    </row>
    <row r="40" spans="1:17" ht="32.25" customHeight="1" x14ac:dyDescent="0.2">
      <c r="A40" s="301"/>
      <c r="B40" s="303"/>
      <c r="C40" s="345"/>
      <c r="D40" s="167" t="s">
        <v>216</v>
      </c>
      <c r="E40" s="168" t="s">
        <v>53</v>
      </c>
      <c r="F40" s="168" t="s">
        <v>53</v>
      </c>
      <c r="G40" s="168" t="s">
        <v>53</v>
      </c>
      <c r="H40" s="168" t="s">
        <v>53</v>
      </c>
      <c r="I40" s="168" t="s">
        <v>53</v>
      </c>
      <c r="J40" s="168" t="s">
        <v>53</v>
      </c>
      <c r="K40" s="170">
        <f>556913.66+125691.96+1860000+197569.99</f>
        <v>2740175.6100000003</v>
      </c>
      <c r="L40" s="170">
        <v>0</v>
      </c>
      <c r="M40" s="170">
        <v>0</v>
      </c>
      <c r="N40" s="170"/>
      <c r="O40" s="156">
        <f>SUM(K40:N40)</f>
        <v>2740175.6100000003</v>
      </c>
      <c r="P40" s="155" t="s">
        <v>199</v>
      </c>
      <c r="Q40" s="23"/>
    </row>
    <row r="41" spans="1:17" ht="33" customHeight="1" x14ac:dyDescent="0.2">
      <c r="A41" s="133"/>
      <c r="B41" s="304"/>
      <c r="C41" s="134"/>
      <c r="D41" s="105" t="s">
        <v>217</v>
      </c>
      <c r="E41" s="152" t="s">
        <v>53</v>
      </c>
      <c r="F41" s="152" t="s">
        <v>53</v>
      </c>
      <c r="G41" s="152" t="s">
        <v>53</v>
      </c>
      <c r="H41" s="152" t="s">
        <v>53</v>
      </c>
      <c r="I41" s="152" t="s">
        <v>53</v>
      </c>
      <c r="J41" s="152" t="s">
        <v>53</v>
      </c>
      <c r="K41" s="154">
        <f>K37-K40-K39</f>
        <v>32817094.860000007</v>
      </c>
      <c r="L41" s="154">
        <f>L37-L40</f>
        <v>32561411.390000001</v>
      </c>
      <c r="M41" s="154">
        <f>M37-M40</f>
        <v>34939370.009999998</v>
      </c>
      <c r="N41" s="154">
        <f>N37-N40</f>
        <v>34939370.009999998</v>
      </c>
      <c r="O41" s="156">
        <f>SUM(K41:N41)</f>
        <v>135257246.27000001</v>
      </c>
      <c r="P41" s="134"/>
      <c r="Q41" s="23"/>
    </row>
    <row r="42" spans="1:17" s="26" customFormat="1" ht="15" customHeight="1" x14ac:dyDescent="0.2">
      <c r="A42" s="70" t="s">
        <v>16</v>
      </c>
      <c r="B42" s="148"/>
      <c r="C42" s="287" t="s">
        <v>61</v>
      </c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9"/>
      <c r="P42" s="72"/>
    </row>
    <row r="43" spans="1:17" ht="78.75" x14ac:dyDescent="0.2">
      <c r="A43" s="306" t="s">
        <v>33</v>
      </c>
      <c r="B43" s="141"/>
      <c r="C43" s="131" t="s">
        <v>130</v>
      </c>
      <c r="D43" s="131" t="s">
        <v>62</v>
      </c>
      <c r="E43" s="133" t="s">
        <v>83</v>
      </c>
      <c r="F43" s="133" t="s">
        <v>30</v>
      </c>
      <c r="G43" s="30" t="s">
        <v>86</v>
      </c>
      <c r="H43" s="135">
        <v>2</v>
      </c>
      <c r="I43" s="31" t="s">
        <v>87</v>
      </c>
      <c r="J43" s="133" t="s">
        <v>88</v>
      </c>
      <c r="K43" s="176">
        <f>24664296.64-816087.14-125691.96+75619+512753.06+295173.21</f>
        <v>24606062.809999999</v>
      </c>
      <c r="L43" s="176">
        <v>25863909.640000001</v>
      </c>
      <c r="M43" s="176">
        <v>27885515.969999999</v>
      </c>
      <c r="N43" s="176">
        <f>M43</f>
        <v>27885515.969999999</v>
      </c>
      <c r="O43" s="176">
        <f>SUM(K43:N43)</f>
        <v>106241004.39</v>
      </c>
      <c r="P43" s="327" t="s">
        <v>95</v>
      </c>
    </row>
    <row r="44" spans="1:17" ht="126" x14ac:dyDescent="0.2">
      <c r="A44" s="332"/>
      <c r="B44" s="142"/>
      <c r="C44" s="131" t="s">
        <v>167</v>
      </c>
      <c r="D44" s="131" t="s">
        <v>62</v>
      </c>
      <c r="E44" s="133" t="s">
        <v>83</v>
      </c>
      <c r="F44" s="133" t="s">
        <v>30</v>
      </c>
      <c r="G44" s="30" t="s">
        <v>86</v>
      </c>
      <c r="H44" s="74" t="s">
        <v>19</v>
      </c>
      <c r="I44" s="31" t="s">
        <v>150</v>
      </c>
      <c r="J44" s="133" t="s">
        <v>88</v>
      </c>
      <c r="K44" s="176">
        <f>807926.27-295173.21+60134.56</f>
        <v>572887.62</v>
      </c>
      <c r="L44" s="176">
        <v>0</v>
      </c>
      <c r="M44" s="176">
        <v>0</v>
      </c>
      <c r="N44" s="176"/>
      <c r="O44" s="176">
        <f>SUM(K44:M44)</f>
        <v>572887.62</v>
      </c>
      <c r="P44" s="329"/>
    </row>
    <row r="45" spans="1:17" ht="157.5" x14ac:dyDescent="0.2">
      <c r="A45" s="332"/>
      <c r="B45" s="142"/>
      <c r="C45" s="131" t="s">
        <v>168</v>
      </c>
      <c r="D45" s="131" t="s">
        <v>62</v>
      </c>
      <c r="E45" s="133" t="s">
        <v>83</v>
      </c>
      <c r="F45" s="31" t="s">
        <v>30</v>
      </c>
      <c r="G45" s="74" t="s">
        <v>86</v>
      </c>
      <c r="H45" s="74" t="s">
        <v>19</v>
      </c>
      <c r="I45" s="31" t="s">
        <v>151</v>
      </c>
      <c r="J45" s="31" t="s">
        <v>88</v>
      </c>
      <c r="K45" s="80">
        <v>8160.87</v>
      </c>
      <c r="L45" s="80">
        <v>0</v>
      </c>
      <c r="M45" s="80">
        <v>0</v>
      </c>
      <c r="N45" s="80"/>
      <c r="O45" s="80">
        <f>SUM(K45:M45)</f>
        <v>8160.87</v>
      </c>
      <c r="P45" s="329"/>
    </row>
    <row r="46" spans="1:17" ht="63" x14ac:dyDescent="0.2">
      <c r="A46" s="332"/>
      <c r="B46" s="142"/>
      <c r="C46" s="131" t="s">
        <v>169</v>
      </c>
      <c r="D46" s="131" t="s">
        <v>62</v>
      </c>
      <c r="E46" s="133" t="s">
        <v>83</v>
      </c>
      <c r="F46" s="31" t="s">
        <v>30</v>
      </c>
      <c r="G46" s="74" t="s">
        <v>86</v>
      </c>
      <c r="H46" s="74" t="s">
        <v>19</v>
      </c>
      <c r="I46" s="31" t="s">
        <v>157</v>
      </c>
      <c r="J46" s="31" t="s">
        <v>88</v>
      </c>
      <c r="K46" s="80">
        <f>125691.96+125691.96+92180</f>
        <v>343563.92000000004</v>
      </c>
      <c r="L46" s="80">
        <v>0</v>
      </c>
      <c r="M46" s="80">
        <v>0</v>
      </c>
      <c r="N46" s="80"/>
      <c r="O46" s="80">
        <f>SUM(K46:M46)</f>
        <v>343563.92000000004</v>
      </c>
      <c r="P46" s="329"/>
      <c r="Q46" s="23"/>
    </row>
    <row r="47" spans="1:17" ht="78.75" x14ac:dyDescent="0.2">
      <c r="A47" s="332"/>
      <c r="B47" s="142"/>
      <c r="C47" s="131" t="s">
        <v>131</v>
      </c>
      <c r="D47" s="131" t="s">
        <v>62</v>
      </c>
      <c r="E47" s="108" t="s">
        <v>83</v>
      </c>
      <c r="F47" s="109" t="s">
        <v>30</v>
      </c>
      <c r="G47" s="110" t="s">
        <v>86</v>
      </c>
      <c r="H47" s="110" t="s">
        <v>19</v>
      </c>
      <c r="I47" s="109" t="s">
        <v>127</v>
      </c>
      <c r="J47" s="109" t="s">
        <v>91</v>
      </c>
      <c r="K47" s="80">
        <f>200000+300000+15000</f>
        <v>515000</v>
      </c>
      <c r="L47" s="80">
        <v>0</v>
      </c>
      <c r="M47" s="80">
        <v>0</v>
      </c>
      <c r="N47" s="80"/>
      <c r="O47" s="80">
        <f>SUM(K47:M47)</f>
        <v>515000</v>
      </c>
      <c r="P47" s="328"/>
    </row>
    <row r="48" spans="1:17" ht="110.25" x14ac:dyDescent="0.2">
      <c r="A48" s="307"/>
      <c r="B48" s="143"/>
      <c r="C48" s="131" t="s">
        <v>145</v>
      </c>
      <c r="D48" s="131" t="s">
        <v>62</v>
      </c>
      <c r="E48" s="108" t="s">
        <v>83</v>
      </c>
      <c r="F48" s="109" t="s">
        <v>30</v>
      </c>
      <c r="G48" s="110" t="s">
        <v>86</v>
      </c>
      <c r="H48" s="110" t="s">
        <v>19</v>
      </c>
      <c r="I48" s="109" t="s">
        <v>119</v>
      </c>
      <c r="J48" s="109" t="s">
        <v>91</v>
      </c>
      <c r="K48" s="80">
        <v>0</v>
      </c>
      <c r="L48" s="80">
        <v>0</v>
      </c>
      <c r="M48" s="80">
        <v>0</v>
      </c>
      <c r="N48" s="80"/>
      <c r="O48" s="80">
        <f>K48+L48+M48</f>
        <v>0</v>
      </c>
      <c r="P48" s="144"/>
    </row>
    <row r="49" spans="1:17" ht="78.75" x14ac:dyDescent="0.2">
      <c r="A49" s="306" t="s">
        <v>17</v>
      </c>
      <c r="B49" s="141"/>
      <c r="C49" s="131" t="s">
        <v>129</v>
      </c>
      <c r="D49" s="131" t="s">
        <v>62</v>
      </c>
      <c r="E49" s="133" t="s">
        <v>83</v>
      </c>
      <c r="F49" s="133" t="s">
        <v>30</v>
      </c>
      <c r="G49" s="30" t="s">
        <v>86</v>
      </c>
      <c r="H49" s="74" t="s">
        <v>19</v>
      </c>
      <c r="I49" s="31" t="s">
        <v>87</v>
      </c>
      <c r="J49" s="133" t="s">
        <v>88</v>
      </c>
      <c r="K49" s="176">
        <f>4533475.22-81949.75+58744+44160.6+36969.65+373.44</f>
        <v>4591773.16</v>
      </c>
      <c r="L49" s="176">
        <v>4741501.75</v>
      </c>
      <c r="M49" s="176">
        <v>4897854.04</v>
      </c>
      <c r="N49" s="176">
        <f>M49</f>
        <v>4897854.04</v>
      </c>
      <c r="O49" s="176">
        <f>SUM(K49:N49)</f>
        <v>19128982.989999998</v>
      </c>
      <c r="P49" s="333" t="s">
        <v>96</v>
      </c>
    </row>
    <row r="50" spans="1:17" ht="126" x14ac:dyDescent="0.2">
      <c r="A50" s="332"/>
      <c r="B50" s="142"/>
      <c r="C50" s="131" t="s">
        <v>167</v>
      </c>
      <c r="D50" s="63" t="s">
        <v>62</v>
      </c>
      <c r="E50" s="76" t="s">
        <v>83</v>
      </c>
      <c r="F50" s="76" t="s">
        <v>30</v>
      </c>
      <c r="G50" s="77" t="s">
        <v>86</v>
      </c>
      <c r="H50" s="77" t="s">
        <v>19</v>
      </c>
      <c r="I50" s="76" t="s">
        <v>150</v>
      </c>
      <c r="J50" s="76" t="s">
        <v>88</v>
      </c>
      <c r="K50" s="176">
        <f>81130.25-36969.65</f>
        <v>44160.6</v>
      </c>
      <c r="L50" s="176">
        <v>0</v>
      </c>
      <c r="M50" s="176">
        <v>0</v>
      </c>
      <c r="N50" s="176"/>
      <c r="O50" s="176">
        <f>SUM(K50:M50)</f>
        <v>44160.6</v>
      </c>
      <c r="P50" s="334"/>
    </row>
    <row r="51" spans="1:17" ht="157.5" x14ac:dyDescent="0.2">
      <c r="A51" s="332"/>
      <c r="B51" s="142"/>
      <c r="C51" s="131" t="s">
        <v>168</v>
      </c>
      <c r="D51" s="63" t="s">
        <v>62</v>
      </c>
      <c r="E51" s="76" t="s">
        <v>83</v>
      </c>
      <c r="F51" s="76" t="s">
        <v>30</v>
      </c>
      <c r="G51" s="77" t="s">
        <v>86</v>
      </c>
      <c r="H51" s="77" t="s">
        <v>19</v>
      </c>
      <c r="I51" s="76" t="s">
        <v>151</v>
      </c>
      <c r="J51" s="76" t="s">
        <v>88</v>
      </c>
      <c r="K51" s="80">
        <v>446.06</v>
      </c>
      <c r="L51" s="80">
        <v>0</v>
      </c>
      <c r="M51" s="80">
        <v>0</v>
      </c>
      <c r="N51" s="80"/>
      <c r="O51" s="80">
        <f>SUM(K51:M51)</f>
        <v>446.06</v>
      </c>
      <c r="P51" s="335"/>
    </row>
    <row r="52" spans="1:17" ht="78.75" x14ac:dyDescent="0.2">
      <c r="A52" s="307"/>
      <c r="B52" s="143"/>
      <c r="C52" s="63" t="s">
        <v>131</v>
      </c>
      <c r="D52" s="63" t="s">
        <v>62</v>
      </c>
      <c r="E52" s="119" t="s">
        <v>83</v>
      </c>
      <c r="F52" s="120" t="s">
        <v>30</v>
      </c>
      <c r="G52" s="121" t="s">
        <v>86</v>
      </c>
      <c r="H52" s="121" t="s">
        <v>19</v>
      </c>
      <c r="I52" s="120" t="s">
        <v>127</v>
      </c>
      <c r="J52" s="120" t="s">
        <v>91</v>
      </c>
      <c r="K52" s="80">
        <v>7000</v>
      </c>
      <c r="L52" s="80">
        <v>0</v>
      </c>
      <c r="M52" s="80">
        <v>0</v>
      </c>
      <c r="N52" s="80"/>
      <c r="O52" s="80">
        <f t="shared" ref="O52:O53" si="10">SUM(K52:M52)</f>
        <v>7000</v>
      </c>
      <c r="P52" s="145"/>
    </row>
    <row r="53" spans="1:17" ht="236.25" x14ac:dyDescent="0.2">
      <c r="A53" s="133" t="s">
        <v>63</v>
      </c>
      <c r="B53" s="141"/>
      <c r="C53" s="139" t="s">
        <v>64</v>
      </c>
      <c r="D53" s="131" t="s">
        <v>62</v>
      </c>
      <c r="E53" s="133"/>
      <c r="F53" s="133"/>
      <c r="G53" s="30"/>
      <c r="H53" s="74"/>
      <c r="I53" s="31"/>
      <c r="J53" s="133"/>
      <c r="K53" s="80"/>
      <c r="L53" s="80"/>
      <c r="M53" s="80"/>
      <c r="N53" s="80"/>
      <c r="O53" s="80">
        <f t="shared" si="10"/>
        <v>0</v>
      </c>
      <c r="P53" s="35" t="s">
        <v>97</v>
      </c>
    </row>
    <row r="54" spans="1:17" ht="173.25" x14ac:dyDescent="0.25">
      <c r="A54" s="197" t="s">
        <v>117</v>
      </c>
      <c r="B54" s="24"/>
      <c r="C54" s="200" t="s">
        <v>193</v>
      </c>
      <c r="D54" s="198" t="s">
        <v>62</v>
      </c>
      <c r="E54" s="197" t="s">
        <v>83</v>
      </c>
      <c r="F54" s="197" t="s">
        <v>30</v>
      </c>
      <c r="G54" s="30" t="s">
        <v>86</v>
      </c>
      <c r="H54" s="74" t="s">
        <v>19</v>
      </c>
      <c r="I54" s="31" t="s">
        <v>197</v>
      </c>
      <c r="J54" s="197" t="s">
        <v>91</v>
      </c>
      <c r="K54" s="171">
        <v>6181600</v>
      </c>
      <c r="L54" s="80">
        <v>0</v>
      </c>
      <c r="M54" s="80">
        <v>0</v>
      </c>
      <c r="N54" s="80"/>
      <c r="O54" s="80">
        <f>SUM(K54:N54)</f>
        <v>6181600</v>
      </c>
      <c r="P54" s="35" t="s">
        <v>196</v>
      </c>
      <c r="Q54" s="24" t="s">
        <v>198</v>
      </c>
    </row>
    <row r="55" spans="1:17" s="278" customFormat="1" ht="106.5" customHeight="1" x14ac:dyDescent="0.2">
      <c r="A55" s="274"/>
      <c r="C55" s="339" t="s">
        <v>224</v>
      </c>
      <c r="D55" s="279" t="s">
        <v>62</v>
      </c>
      <c r="E55" s="119" t="s">
        <v>83</v>
      </c>
      <c r="F55" s="120" t="s">
        <v>30</v>
      </c>
      <c r="G55" s="121" t="s">
        <v>86</v>
      </c>
      <c r="H55" s="121" t="s">
        <v>19</v>
      </c>
      <c r="I55" s="119" t="s">
        <v>223</v>
      </c>
      <c r="J55" s="120" t="s">
        <v>88</v>
      </c>
      <c r="K55" s="171">
        <v>2920.72</v>
      </c>
      <c r="L55" s="80"/>
      <c r="M55" s="80"/>
      <c r="N55" s="80"/>
      <c r="O55" s="80">
        <f>K55+L55+M55+N55</f>
        <v>2920.72</v>
      </c>
      <c r="P55" s="35"/>
    </row>
    <row r="56" spans="1:17" s="278" customFormat="1" ht="42.75" customHeight="1" x14ac:dyDescent="0.2">
      <c r="A56" s="274"/>
      <c r="C56" s="340"/>
      <c r="D56" s="279" t="s">
        <v>62</v>
      </c>
      <c r="E56" s="119" t="s">
        <v>83</v>
      </c>
      <c r="F56" s="120" t="s">
        <v>30</v>
      </c>
      <c r="G56" s="121" t="s">
        <v>86</v>
      </c>
      <c r="H56" s="121" t="s">
        <v>19</v>
      </c>
      <c r="I56" s="120" t="s">
        <v>223</v>
      </c>
      <c r="J56" s="120" t="s">
        <v>88</v>
      </c>
      <c r="K56" s="171">
        <v>42334.71</v>
      </c>
      <c r="L56" s="80"/>
      <c r="M56" s="80"/>
      <c r="N56" s="80"/>
      <c r="O56" s="80">
        <f>K56+L56+M56+N56</f>
        <v>42334.71</v>
      </c>
      <c r="P56" s="35"/>
    </row>
    <row r="57" spans="1:17" ht="15.75" customHeight="1" x14ac:dyDescent="0.2">
      <c r="A57" s="50"/>
      <c r="B57" s="50"/>
      <c r="C57" s="51" t="s">
        <v>18</v>
      </c>
      <c r="D57" s="52"/>
      <c r="E57" s="51"/>
      <c r="F57" s="51"/>
      <c r="G57" s="53"/>
      <c r="H57" s="54"/>
      <c r="I57" s="55"/>
      <c r="J57" s="51"/>
      <c r="K57" s="81">
        <f>SUM(K43:K56)</f>
        <v>36915910.470000006</v>
      </c>
      <c r="L57" s="81">
        <f>SUM(L43:L53)</f>
        <v>30605411.390000001</v>
      </c>
      <c r="M57" s="81">
        <f>SUM(M43:M53)</f>
        <v>32783370.009999998</v>
      </c>
      <c r="N57" s="81">
        <f>SUM(N43:N54)</f>
        <v>32783370.009999998</v>
      </c>
      <c r="O57" s="81">
        <f>SUM(O43:O54)</f>
        <v>133042806.45</v>
      </c>
      <c r="P57" s="52"/>
    </row>
    <row r="58" spans="1:17" ht="15.75" customHeight="1" x14ac:dyDescent="0.2">
      <c r="A58" s="70" t="s">
        <v>19</v>
      </c>
      <c r="B58" s="148"/>
      <c r="C58" s="287" t="s">
        <v>65</v>
      </c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9"/>
      <c r="P58" s="73"/>
    </row>
    <row r="59" spans="1:17" ht="32.25" customHeight="1" x14ac:dyDescent="0.2">
      <c r="A59" s="306" t="s">
        <v>20</v>
      </c>
      <c r="B59" s="141"/>
      <c r="C59" s="308" t="s">
        <v>146</v>
      </c>
      <c r="D59" s="183" t="s">
        <v>62</v>
      </c>
      <c r="E59" s="75" t="s">
        <v>83</v>
      </c>
      <c r="F59" s="76" t="s">
        <v>30</v>
      </c>
      <c r="G59" s="77" t="s">
        <v>86</v>
      </c>
      <c r="H59" s="77" t="s">
        <v>19</v>
      </c>
      <c r="I59" s="43" t="s">
        <v>165</v>
      </c>
      <c r="J59" s="184" t="s">
        <v>91</v>
      </c>
      <c r="K59" s="11">
        <f>12000</f>
        <v>12000</v>
      </c>
      <c r="L59" s="11">
        <v>0</v>
      </c>
      <c r="M59" s="11">
        <v>0</v>
      </c>
      <c r="N59" s="11"/>
      <c r="O59" s="11">
        <f>SUM(K59:M59)</f>
        <v>12000</v>
      </c>
      <c r="P59" s="327" t="s">
        <v>98</v>
      </c>
      <c r="Q59" s="24" t="s">
        <v>0</v>
      </c>
    </row>
    <row r="60" spans="1:17" ht="33" customHeight="1" x14ac:dyDescent="0.2">
      <c r="A60" s="332"/>
      <c r="B60" s="185"/>
      <c r="C60" s="338"/>
      <c r="D60" s="186" t="s">
        <v>62</v>
      </c>
      <c r="E60" s="75" t="s">
        <v>83</v>
      </c>
      <c r="F60" s="76" t="s">
        <v>30</v>
      </c>
      <c r="G60" s="77" t="s">
        <v>86</v>
      </c>
      <c r="H60" s="77" t="s">
        <v>19</v>
      </c>
      <c r="I60" s="43" t="s">
        <v>165</v>
      </c>
      <c r="J60" s="187" t="s">
        <v>91</v>
      </c>
      <c r="K60" s="11">
        <f>3400</f>
        <v>3400</v>
      </c>
      <c r="L60" s="11"/>
      <c r="M60" s="11"/>
      <c r="N60" s="11"/>
      <c r="O60" s="11">
        <v>3400</v>
      </c>
      <c r="P60" s="329"/>
      <c r="Q60" s="24" t="s">
        <v>186</v>
      </c>
    </row>
    <row r="61" spans="1:17" ht="37.5" customHeight="1" x14ac:dyDescent="0.2">
      <c r="A61" s="307"/>
      <c r="B61" s="143"/>
      <c r="C61" s="309"/>
      <c r="D61" s="183" t="s">
        <v>62</v>
      </c>
      <c r="E61" s="75" t="s">
        <v>83</v>
      </c>
      <c r="F61" s="76" t="s">
        <v>84</v>
      </c>
      <c r="G61" s="77" t="s">
        <v>86</v>
      </c>
      <c r="H61" s="77" t="s">
        <v>19</v>
      </c>
      <c r="I61" s="43" t="s">
        <v>165</v>
      </c>
      <c r="J61" s="184" t="s">
        <v>91</v>
      </c>
      <c r="K61" s="11">
        <f>18200</f>
        <v>18200</v>
      </c>
      <c r="L61" s="11"/>
      <c r="M61" s="11"/>
      <c r="N61" s="11"/>
      <c r="O61" s="11">
        <f t="shared" ref="O61" si="11">SUM(K61:M61)</f>
        <v>18200</v>
      </c>
      <c r="P61" s="328"/>
      <c r="Q61" s="24" t="s">
        <v>118</v>
      </c>
    </row>
    <row r="62" spans="1:17" ht="37.5" customHeight="1" x14ac:dyDescent="0.2">
      <c r="A62" s="306" t="s">
        <v>20</v>
      </c>
      <c r="B62" s="189"/>
      <c r="C62" s="308" t="s">
        <v>192</v>
      </c>
      <c r="D62" s="192" t="s">
        <v>62</v>
      </c>
      <c r="E62" s="75" t="s">
        <v>83</v>
      </c>
      <c r="F62" s="76" t="s">
        <v>30</v>
      </c>
      <c r="G62" s="77" t="s">
        <v>86</v>
      </c>
      <c r="H62" s="77" t="s">
        <v>19</v>
      </c>
      <c r="I62" s="43" t="s">
        <v>189</v>
      </c>
      <c r="J62" s="193" t="s">
        <v>91</v>
      </c>
      <c r="K62" s="11">
        <f>1200000</f>
        <v>1200000</v>
      </c>
      <c r="L62" s="11">
        <v>0</v>
      </c>
      <c r="M62" s="11">
        <v>0</v>
      </c>
      <c r="N62" s="11"/>
      <c r="O62" s="11">
        <f>SUM(K62:M62)</f>
        <v>1200000</v>
      </c>
      <c r="P62" s="188"/>
    </row>
    <row r="63" spans="1:17" ht="37.5" customHeight="1" x14ac:dyDescent="0.2">
      <c r="A63" s="332"/>
      <c r="B63" s="191"/>
      <c r="C63" s="338"/>
      <c r="D63" s="192" t="s">
        <v>62</v>
      </c>
      <c r="E63" s="75" t="s">
        <v>83</v>
      </c>
      <c r="F63" s="76" t="s">
        <v>30</v>
      </c>
      <c r="G63" s="77" t="s">
        <v>86</v>
      </c>
      <c r="H63" s="77" t="s">
        <v>19</v>
      </c>
      <c r="I63" s="43" t="s">
        <v>189</v>
      </c>
      <c r="J63" s="193" t="s">
        <v>91</v>
      </c>
      <c r="K63" s="11">
        <f>340000</f>
        <v>340000</v>
      </c>
      <c r="L63" s="11"/>
      <c r="M63" s="11"/>
      <c r="N63" s="11"/>
      <c r="O63" s="11">
        <v>340000</v>
      </c>
      <c r="P63" s="188"/>
    </row>
    <row r="64" spans="1:17" ht="59.25" customHeight="1" x14ac:dyDescent="0.2">
      <c r="A64" s="307"/>
      <c r="B64" s="190"/>
      <c r="C64" s="309"/>
      <c r="D64" s="192" t="s">
        <v>62</v>
      </c>
      <c r="E64" s="75" t="s">
        <v>83</v>
      </c>
      <c r="F64" s="76" t="s">
        <v>84</v>
      </c>
      <c r="G64" s="77" t="s">
        <v>86</v>
      </c>
      <c r="H64" s="77" t="s">
        <v>19</v>
      </c>
      <c r="I64" s="43" t="s">
        <v>189</v>
      </c>
      <c r="J64" s="193" t="s">
        <v>91</v>
      </c>
      <c r="K64" s="11">
        <f>320000</f>
        <v>320000</v>
      </c>
      <c r="L64" s="11"/>
      <c r="M64" s="11"/>
      <c r="N64" s="11"/>
      <c r="O64" s="11">
        <f t="shared" ref="O64" si="12">SUM(K64:M64)</f>
        <v>320000</v>
      </c>
      <c r="P64" s="188"/>
    </row>
    <row r="65" spans="1:16" x14ac:dyDescent="0.2">
      <c r="A65" s="50"/>
      <c r="B65" s="50"/>
      <c r="C65" s="51" t="s">
        <v>21</v>
      </c>
      <c r="D65" s="52"/>
      <c r="E65" s="51"/>
      <c r="F65" s="51"/>
      <c r="G65" s="53"/>
      <c r="H65" s="54"/>
      <c r="I65" s="55"/>
      <c r="J65" s="51"/>
      <c r="K65" s="56">
        <f>SUM(K59:K64)</f>
        <v>1893600</v>
      </c>
      <c r="L65" s="56">
        <f>SUM(L59:L61)</f>
        <v>0</v>
      </c>
      <c r="M65" s="56">
        <f>SUM(M59:M61)</f>
        <v>0</v>
      </c>
      <c r="N65" s="56"/>
      <c r="O65" s="56">
        <f>SUM(O59:O64)</f>
        <v>1893600</v>
      </c>
      <c r="P65" s="52"/>
    </row>
    <row r="66" spans="1:16" x14ac:dyDescent="0.2">
      <c r="A66" s="70" t="s">
        <v>22</v>
      </c>
      <c r="B66" s="148"/>
      <c r="C66" s="287" t="s">
        <v>66</v>
      </c>
      <c r="D66" s="288"/>
      <c r="E66" s="288"/>
      <c r="F66" s="288"/>
      <c r="G66" s="288"/>
      <c r="H66" s="288"/>
      <c r="I66" s="288"/>
      <c r="J66" s="288"/>
      <c r="K66" s="288"/>
      <c r="L66" s="288"/>
      <c r="M66" s="288"/>
      <c r="N66" s="288"/>
      <c r="O66" s="289"/>
      <c r="P66" s="73"/>
    </row>
    <row r="67" spans="1:16" x14ac:dyDescent="0.2">
      <c r="A67" s="306" t="s">
        <v>23</v>
      </c>
      <c r="B67" s="141"/>
      <c r="C67" s="293" t="s">
        <v>67</v>
      </c>
      <c r="D67" s="231" t="s">
        <v>62</v>
      </c>
      <c r="E67" s="232" t="s">
        <v>83</v>
      </c>
      <c r="F67" s="233" t="s">
        <v>30</v>
      </c>
      <c r="G67" s="234" t="s">
        <v>86</v>
      </c>
      <c r="H67" s="234" t="s">
        <v>19</v>
      </c>
      <c r="I67" s="233" t="s">
        <v>110</v>
      </c>
      <c r="J67" s="235" t="s">
        <v>31</v>
      </c>
      <c r="K67" s="236">
        <v>2126280</v>
      </c>
      <c r="L67" s="236">
        <v>0</v>
      </c>
      <c r="M67" s="236">
        <v>0</v>
      </c>
      <c r="N67" s="236">
        <v>0</v>
      </c>
      <c r="O67" s="236">
        <f>SUM(K67:N67)</f>
        <v>2126280</v>
      </c>
      <c r="P67" s="327" t="s">
        <v>107</v>
      </c>
    </row>
    <row r="68" spans="1:16" x14ac:dyDescent="0.2">
      <c r="A68" s="332"/>
      <c r="B68" s="213"/>
      <c r="C68" s="294"/>
      <c r="D68" s="214" t="s">
        <v>62</v>
      </c>
      <c r="E68" s="75" t="s">
        <v>83</v>
      </c>
      <c r="F68" s="76" t="s">
        <v>30</v>
      </c>
      <c r="G68" s="77" t="s">
        <v>86</v>
      </c>
      <c r="H68" s="77" t="s">
        <v>19</v>
      </c>
      <c r="I68" s="76" t="s">
        <v>110</v>
      </c>
      <c r="J68" s="210" t="s">
        <v>31</v>
      </c>
      <c r="K68" s="80">
        <v>662220</v>
      </c>
      <c r="L68" s="80">
        <f>35000+30000+230000+100000+165000</f>
        <v>560000</v>
      </c>
      <c r="M68" s="80">
        <f t="shared" ref="M68:N68" si="13">35000+30000+230000+100000+165000</f>
        <v>560000</v>
      </c>
      <c r="N68" s="80">
        <f t="shared" si="13"/>
        <v>560000</v>
      </c>
      <c r="O68" s="80">
        <f>SUM(K68:N68)</f>
        <v>2342220</v>
      </c>
      <c r="P68" s="329"/>
    </row>
    <row r="69" spans="1:16" x14ac:dyDescent="0.2">
      <c r="A69" s="332"/>
      <c r="B69" s="240"/>
      <c r="C69" s="294"/>
      <c r="D69" s="231" t="s">
        <v>62</v>
      </c>
      <c r="E69" s="75" t="s">
        <v>83</v>
      </c>
      <c r="F69" s="76" t="s">
        <v>30</v>
      </c>
      <c r="G69" s="77" t="s">
        <v>86</v>
      </c>
      <c r="H69" s="77" t="s">
        <v>19</v>
      </c>
      <c r="I69" s="76" t="s">
        <v>110</v>
      </c>
      <c r="J69" s="238" t="s">
        <v>91</v>
      </c>
      <c r="K69" s="80"/>
      <c r="L69" s="80">
        <f t="shared" ref="L69:N69" si="14">L71+L72+L73+L74</f>
        <v>1376000</v>
      </c>
      <c r="M69" s="80">
        <f t="shared" si="14"/>
        <v>1576000</v>
      </c>
      <c r="N69" s="80">
        <f t="shared" si="14"/>
        <v>1576000</v>
      </c>
      <c r="O69" s="80">
        <f t="shared" ref="O69:O70" si="15">SUM(K69:N69)</f>
        <v>4528000</v>
      </c>
      <c r="P69" s="329"/>
    </row>
    <row r="70" spans="1:16" x14ac:dyDescent="0.2">
      <c r="A70" s="332"/>
      <c r="B70" s="240"/>
      <c r="C70" s="294"/>
      <c r="D70" s="231" t="s">
        <v>62</v>
      </c>
      <c r="E70" s="219" t="s">
        <v>83</v>
      </c>
      <c r="F70" s="220" t="s">
        <v>84</v>
      </c>
      <c r="G70" s="221" t="s">
        <v>86</v>
      </c>
      <c r="H70" s="221" t="s">
        <v>19</v>
      </c>
      <c r="I70" s="220" t="s">
        <v>110</v>
      </c>
      <c r="J70" s="239" t="s">
        <v>91</v>
      </c>
      <c r="K70" s="80">
        <v>18500</v>
      </c>
      <c r="L70" s="80">
        <f t="shared" ref="L70:N70" si="16">L75</f>
        <v>20000</v>
      </c>
      <c r="M70" s="80">
        <f t="shared" si="16"/>
        <v>20000</v>
      </c>
      <c r="N70" s="80">
        <f t="shared" si="16"/>
        <v>20000</v>
      </c>
      <c r="O70" s="80">
        <f t="shared" si="15"/>
        <v>78500</v>
      </c>
      <c r="P70" s="329"/>
    </row>
    <row r="71" spans="1:16" ht="31.5" hidden="1" x14ac:dyDescent="0.2">
      <c r="A71" s="332"/>
      <c r="B71" s="213"/>
      <c r="C71" s="294"/>
      <c r="D71" s="214" t="s">
        <v>209</v>
      </c>
      <c r="E71" s="210" t="s">
        <v>83</v>
      </c>
      <c r="F71" s="210" t="s">
        <v>30</v>
      </c>
      <c r="G71" s="30" t="s">
        <v>86</v>
      </c>
      <c r="H71" s="74" t="s">
        <v>19</v>
      </c>
      <c r="I71" s="31" t="s">
        <v>110</v>
      </c>
      <c r="J71" s="210" t="s">
        <v>91</v>
      </c>
      <c r="K71" s="80">
        <v>0</v>
      </c>
      <c r="L71" s="80">
        <f>15000+10000+20000+20000+10000+33000+10000+15000+869000+10000+20000+30000+16000+20000</f>
        <v>1098000</v>
      </c>
      <c r="M71" s="80">
        <f>15000+10000+20000+20000+10000+33000+10000+15000+869000+10000+20000+30000+16000+20000+200000</f>
        <v>1298000</v>
      </c>
      <c r="N71" s="80">
        <f>15000+10000+20000+20000+10000+33000+10000+15000+869000+10000+20000+30000+16000+20000+200000</f>
        <v>1298000</v>
      </c>
      <c r="O71" s="80">
        <f t="shared" ref="O71" si="17">SUM(K71:N71)</f>
        <v>3694000</v>
      </c>
      <c r="P71" s="329"/>
    </row>
    <row r="72" spans="1:16" hidden="1" x14ac:dyDescent="0.2">
      <c r="A72" s="332"/>
      <c r="B72" s="213"/>
      <c r="C72" s="294"/>
      <c r="D72" s="214" t="s">
        <v>212</v>
      </c>
      <c r="E72" s="75" t="s">
        <v>83</v>
      </c>
      <c r="F72" s="76" t="s">
        <v>30</v>
      </c>
      <c r="G72" s="77" t="s">
        <v>86</v>
      </c>
      <c r="H72" s="77" t="s">
        <v>19</v>
      </c>
      <c r="I72" s="76" t="s">
        <v>110</v>
      </c>
      <c r="J72" s="210" t="s">
        <v>91</v>
      </c>
      <c r="K72" s="80">
        <v>0</v>
      </c>
      <c r="L72" s="80">
        <v>110000</v>
      </c>
      <c r="M72" s="80">
        <v>110000</v>
      </c>
      <c r="N72" s="80">
        <v>110000</v>
      </c>
      <c r="O72" s="80">
        <f>SUM(K72:N72)</f>
        <v>330000</v>
      </c>
      <c r="P72" s="329"/>
    </row>
    <row r="73" spans="1:16" hidden="1" x14ac:dyDescent="0.2">
      <c r="A73" s="332"/>
      <c r="B73" s="213"/>
      <c r="C73" s="294"/>
      <c r="D73" s="214" t="s">
        <v>210</v>
      </c>
      <c r="E73" s="75" t="s">
        <v>83</v>
      </c>
      <c r="F73" s="76" t="s">
        <v>30</v>
      </c>
      <c r="G73" s="77" t="s">
        <v>86</v>
      </c>
      <c r="H73" s="77" t="s">
        <v>19</v>
      </c>
      <c r="I73" s="76" t="s">
        <v>110</v>
      </c>
      <c r="J73" s="210" t="s">
        <v>91</v>
      </c>
      <c r="K73" s="80">
        <v>0</v>
      </c>
      <c r="L73" s="80">
        <f>60000+20000+28000+15000</f>
        <v>123000</v>
      </c>
      <c r="M73" s="80">
        <f t="shared" ref="M73:N73" si="18">60000+20000+28000+15000</f>
        <v>123000</v>
      </c>
      <c r="N73" s="80">
        <f t="shared" si="18"/>
        <v>123000</v>
      </c>
      <c r="O73" s="80">
        <f>SUM(K73:N73)</f>
        <v>369000</v>
      </c>
      <c r="P73" s="329"/>
    </row>
    <row r="74" spans="1:16" hidden="1" x14ac:dyDescent="0.2">
      <c r="A74" s="332"/>
      <c r="B74" s="213"/>
      <c r="C74" s="294"/>
      <c r="D74" s="214" t="s">
        <v>211</v>
      </c>
      <c r="E74" s="75" t="s">
        <v>83</v>
      </c>
      <c r="F74" s="76" t="s">
        <v>30</v>
      </c>
      <c r="G74" s="77" t="s">
        <v>86</v>
      </c>
      <c r="H74" s="77" t="s">
        <v>19</v>
      </c>
      <c r="I74" s="76" t="s">
        <v>110</v>
      </c>
      <c r="J74" s="210" t="s">
        <v>91</v>
      </c>
      <c r="K74" s="80">
        <v>0</v>
      </c>
      <c r="L74" s="80">
        <f>10000+20000+15000</f>
        <v>45000</v>
      </c>
      <c r="M74" s="80">
        <f t="shared" ref="M74:N74" si="19">10000+20000+15000</f>
        <v>45000</v>
      </c>
      <c r="N74" s="80">
        <f t="shared" si="19"/>
        <v>45000</v>
      </c>
      <c r="O74" s="80">
        <f>SUM(K74:N74)</f>
        <v>135000</v>
      </c>
      <c r="P74" s="329"/>
    </row>
    <row r="75" spans="1:16" ht="31.5" hidden="1" x14ac:dyDescent="0.2">
      <c r="A75" s="332"/>
      <c r="B75" s="213"/>
      <c r="C75" s="294"/>
      <c r="D75" s="214" t="s">
        <v>213</v>
      </c>
      <c r="E75" s="219" t="s">
        <v>83</v>
      </c>
      <c r="F75" s="220" t="s">
        <v>84</v>
      </c>
      <c r="G75" s="221" t="s">
        <v>86</v>
      </c>
      <c r="H75" s="221" t="s">
        <v>19</v>
      </c>
      <c r="I75" s="220" t="s">
        <v>110</v>
      </c>
      <c r="J75" s="211" t="s">
        <v>91</v>
      </c>
      <c r="K75" s="222">
        <v>18500</v>
      </c>
      <c r="L75" s="222">
        <f>10000+10000</f>
        <v>20000</v>
      </c>
      <c r="M75" s="222">
        <f t="shared" ref="M75:N75" si="20">10000+10000</f>
        <v>20000</v>
      </c>
      <c r="N75" s="222">
        <f t="shared" si="20"/>
        <v>20000</v>
      </c>
      <c r="O75" s="222">
        <f>SUM(K75:N75)</f>
        <v>78500</v>
      </c>
      <c r="P75" s="329"/>
    </row>
    <row r="76" spans="1:16" ht="15.75" customHeight="1" x14ac:dyDescent="0.2">
      <c r="A76" s="306" t="s">
        <v>109</v>
      </c>
      <c r="B76" s="211"/>
      <c r="C76" s="308" t="s">
        <v>132</v>
      </c>
      <c r="D76" s="214" t="s">
        <v>62</v>
      </c>
      <c r="E76" s="108" t="s">
        <v>83</v>
      </c>
      <c r="F76" s="109" t="s">
        <v>30</v>
      </c>
      <c r="G76" s="110" t="s">
        <v>86</v>
      </c>
      <c r="H76" s="110" t="s">
        <v>19</v>
      </c>
      <c r="I76" s="109" t="s">
        <v>127</v>
      </c>
      <c r="J76" s="118" t="s">
        <v>31</v>
      </c>
      <c r="K76" s="80">
        <f>300000-29040-15000-100000-33600</f>
        <v>122360</v>
      </c>
      <c r="L76" s="80">
        <v>0</v>
      </c>
      <c r="M76" s="80">
        <v>0</v>
      </c>
      <c r="N76" s="80"/>
      <c r="O76" s="80">
        <f>SUM(K76:M76)</f>
        <v>122360</v>
      </c>
      <c r="P76" s="217"/>
    </row>
    <row r="77" spans="1:16" x14ac:dyDescent="0.2">
      <c r="A77" s="307"/>
      <c r="B77" s="212"/>
      <c r="C77" s="309"/>
      <c r="D77" s="215" t="s">
        <v>62</v>
      </c>
      <c r="E77" s="75"/>
      <c r="F77" s="76"/>
      <c r="G77" s="77"/>
      <c r="H77" s="77"/>
      <c r="I77" s="76"/>
      <c r="J77" s="210"/>
      <c r="K77" s="80"/>
      <c r="L77" s="80"/>
      <c r="M77" s="80">
        <v>0</v>
      </c>
      <c r="N77" s="80"/>
      <c r="O77" s="80">
        <f>SUM(K77:M77)</f>
        <v>0</v>
      </c>
      <c r="P77" s="218"/>
    </row>
    <row r="78" spans="1:16" x14ac:dyDescent="0.2">
      <c r="A78" s="223"/>
      <c r="B78" s="223"/>
      <c r="C78" s="224" t="s">
        <v>24</v>
      </c>
      <c r="D78" s="225"/>
      <c r="E78" s="224"/>
      <c r="F78" s="224"/>
      <c r="G78" s="226"/>
      <c r="H78" s="227"/>
      <c r="I78" s="228"/>
      <c r="J78" s="224"/>
      <c r="K78" s="229">
        <f>SUM(K67+K68+K70+K76)</f>
        <v>2929360</v>
      </c>
      <c r="L78" s="229">
        <f>SUM(L68:L70)</f>
        <v>1956000</v>
      </c>
      <c r="M78" s="229">
        <f t="shared" ref="M78:N78" si="21">SUM(M68:M70)</f>
        <v>2156000</v>
      </c>
      <c r="N78" s="229">
        <f t="shared" si="21"/>
        <v>2156000</v>
      </c>
      <c r="O78" s="229">
        <f>K78+L78+M78+N78</f>
        <v>9197360</v>
      </c>
      <c r="P78" s="52"/>
    </row>
    <row r="79" spans="1:16" ht="47.25" x14ac:dyDescent="0.2">
      <c r="A79" s="299" t="s">
        <v>22</v>
      </c>
      <c r="B79" s="302" t="s">
        <v>58</v>
      </c>
      <c r="C79" s="305" t="s">
        <v>176</v>
      </c>
      <c r="D79" s="158" t="s">
        <v>171</v>
      </c>
      <c r="E79" s="159"/>
      <c r="F79" s="159"/>
      <c r="G79" s="159"/>
      <c r="H79" s="159"/>
      <c r="I79" s="159"/>
      <c r="J79" s="159"/>
      <c r="K79" s="160">
        <f>K93+K96+K105+K119+K126</f>
        <v>13644150.699999999</v>
      </c>
      <c r="L79" s="160">
        <f>L93+L96+L105+L119+L126</f>
        <v>10821230.68</v>
      </c>
      <c r="M79" s="160">
        <f>M93+M96+M105+M119+M126</f>
        <v>10986878.560000001</v>
      </c>
      <c r="N79" s="160">
        <f>N93+N96+N105+N119+N126</f>
        <v>10986878.560000001</v>
      </c>
      <c r="O79" s="161">
        <f>SUM(K79:N79)</f>
        <v>46439138.5</v>
      </c>
      <c r="P79" s="46"/>
    </row>
    <row r="80" spans="1:16" x14ac:dyDescent="0.2">
      <c r="A80" s="336"/>
      <c r="B80" s="303"/>
      <c r="C80" s="300"/>
      <c r="D80" s="3" t="s">
        <v>28</v>
      </c>
      <c r="E80" s="152"/>
      <c r="F80" s="152"/>
      <c r="G80" s="152"/>
      <c r="H80" s="152"/>
      <c r="I80" s="152"/>
      <c r="J80" s="152"/>
      <c r="K80" s="154"/>
      <c r="L80" s="134"/>
      <c r="M80" s="134"/>
      <c r="N80" s="208"/>
      <c r="O80" s="156">
        <f t="shared" ref="O80" si="22">SUM(K80:M80)</f>
        <v>0</v>
      </c>
      <c r="P80" s="131"/>
    </row>
    <row r="81" spans="1:16" ht="31.5" x14ac:dyDescent="0.2">
      <c r="A81" s="336"/>
      <c r="B81" s="303"/>
      <c r="C81" s="300"/>
      <c r="D81" s="167" t="s">
        <v>216</v>
      </c>
      <c r="E81" s="168" t="s">
        <v>53</v>
      </c>
      <c r="F81" s="168" t="s">
        <v>53</v>
      </c>
      <c r="G81" s="168" t="s">
        <v>53</v>
      </c>
      <c r="H81" s="168" t="s">
        <v>53</v>
      </c>
      <c r="I81" s="168" t="s">
        <v>53</v>
      </c>
      <c r="J81" s="168" t="s">
        <v>53</v>
      </c>
      <c r="K81" s="170">
        <f>425269.2+65974.35+400000+76955.72</f>
        <v>968199.27</v>
      </c>
      <c r="L81" s="154">
        <f>L77-L80</f>
        <v>0</v>
      </c>
      <c r="M81" s="154">
        <f>M77-M80</f>
        <v>0</v>
      </c>
      <c r="N81" s="154"/>
      <c r="O81" s="156">
        <f>SUM(K81:N81)</f>
        <v>968199.27</v>
      </c>
      <c r="P81" s="256"/>
    </row>
    <row r="82" spans="1:16" ht="29.25" customHeight="1" x14ac:dyDescent="0.2">
      <c r="A82" s="336"/>
      <c r="B82" s="303"/>
      <c r="C82" s="300"/>
      <c r="D82" s="105" t="s">
        <v>217</v>
      </c>
      <c r="E82" s="152" t="s">
        <v>53</v>
      </c>
      <c r="F82" s="152" t="s">
        <v>53</v>
      </c>
      <c r="G82" s="152" t="s">
        <v>53</v>
      </c>
      <c r="H82" s="152" t="s">
        <v>53</v>
      </c>
      <c r="I82" s="152" t="s">
        <v>53</v>
      </c>
      <c r="J82" s="152" t="s">
        <v>53</v>
      </c>
      <c r="K82" s="154">
        <f>K93+K96+K105+K119+K126-K81</f>
        <v>12675951.43</v>
      </c>
      <c r="L82" s="154">
        <f>L93+L96+L105+L119+L126-L81</f>
        <v>10821230.68</v>
      </c>
      <c r="M82" s="154">
        <f>M93+M96+M105+M119+M126-M81</f>
        <v>10986878.560000001</v>
      </c>
      <c r="N82" s="154">
        <f>N93+N96+N105+N119+N126-N81</f>
        <v>10986878.560000001</v>
      </c>
      <c r="O82" s="156">
        <f>SUM(K82:N82)</f>
        <v>45470939.230000004</v>
      </c>
      <c r="P82" s="131"/>
    </row>
    <row r="83" spans="1:16" ht="0.75" hidden="1" customHeight="1" x14ac:dyDescent="0.2">
      <c r="A83" s="337"/>
      <c r="B83" s="304"/>
      <c r="C83" s="301"/>
      <c r="D83" s="167"/>
      <c r="E83" s="168"/>
      <c r="F83" s="168"/>
      <c r="G83" s="168"/>
      <c r="H83" s="168"/>
      <c r="I83" s="168"/>
      <c r="J83" s="168"/>
      <c r="K83" s="170"/>
      <c r="L83" s="154"/>
      <c r="M83" s="154"/>
      <c r="N83" s="154"/>
      <c r="O83" s="156"/>
      <c r="P83" s="134"/>
    </row>
    <row r="84" spans="1:16" ht="15.75" customHeight="1" x14ac:dyDescent="0.2">
      <c r="A84" s="57" t="s">
        <v>16</v>
      </c>
      <c r="B84" s="150"/>
      <c r="C84" s="324" t="s">
        <v>35</v>
      </c>
      <c r="D84" s="325"/>
      <c r="E84" s="325"/>
      <c r="F84" s="325"/>
      <c r="G84" s="325"/>
      <c r="H84" s="325"/>
      <c r="I84" s="325"/>
      <c r="J84" s="325"/>
      <c r="K84" s="325"/>
      <c r="L84" s="325"/>
      <c r="M84" s="325"/>
      <c r="N84" s="325"/>
      <c r="O84" s="326"/>
      <c r="P84" s="58"/>
    </row>
    <row r="85" spans="1:16" ht="78.75" x14ac:dyDescent="0.2">
      <c r="A85" s="306" t="s">
        <v>33</v>
      </c>
      <c r="B85" s="141"/>
      <c r="C85" s="131" t="s">
        <v>147</v>
      </c>
      <c r="D85" s="131" t="s">
        <v>62</v>
      </c>
      <c r="E85" s="133" t="s">
        <v>83</v>
      </c>
      <c r="F85" s="133" t="s">
        <v>84</v>
      </c>
      <c r="G85" s="30" t="s">
        <v>86</v>
      </c>
      <c r="H85" s="135">
        <v>3</v>
      </c>
      <c r="I85" s="31" t="s">
        <v>87</v>
      </c>
      <c r="J85" s="133" t="s">
        <v>88</v>
      </c>
      <c r="K85" s="176">
        <f>8302599.58+430220</f>
        <v>8732819.5800000001</v>
      </c>
      <c r="L85" s="176">
        <v>9086380.2799999993</v>
      </c>
      <c r="M85" s="176">
        <f>9474345.22</f>
        <v>9474345.2200000007</v>
      </c>
      <c r="N85" s="176">
        <f>M85</f>
        <v>9474345.2200000007</v>
      </c>
      <c r="O85" s="176">
        <f>SUM(K85:N85)</f>
        <v>36767890.299999997</v>
      </c>
      <c r="P85" s="327" t="s">
        <v>99</v>
      </c>
    </row>
    <row r="86" spans="1:16" s="278" customFormat="1" ht="81.75" customHeight="1" x14ac:dyDescent="0.2">
      <c r="A86" s="332"/>
      <c r="B86" s="276"/>
      <c r="C86" s="279" t="s">
        <v>224</v>
      </c>
      <c r="D86" s="279" t="s">
        <v>62</v>
      </c>
      <c r="E86" s="274" t="s">
        <v>83</v>
      </c>
      <c r="F86" s="31" t="s">
        <v>84</v>
      </c>
      <c r="G86" s="74" t="s">
        <v>86</v>
      </c>
      <c r="H86" s="275">
        <v>3</v>
      </c>
      <c r="I86" s="31" t="s">
        <v>223</v>
      </c>
      <c r="J86" s="31" t="s">
        <v>88</v>
      </c>
      <c r="K86" s="282">
        <v>13524.67</v>
      </c>
      <c r="L86" s="176"/>
      <c r="M86" s="176"/>
      <c r="N86" s="176"/>
      <c r="O86" s="176"/>
      <c r="P86" s="329"/>
    </row>
    <row r="87" spans="1:16" ht="126" x14ac:dyDescent="0.2">
      <c r="A87" s="332"/>
      <c r="B87" s="142"/>
      <c r="C87" s="131" t="s">
        <v>167</v>
      </c>
      <c r="D87" s="131" t="s">
        <v>62</v>
      </c>
      <c r="E87" s="75" t="s">
        <v>83</v>
      </c>
      <c r="F87" s="76" t="s">
        <v>84</v>
      </c>
      <c r="G87" s="77" t="s">
        <v>86</v>
      </c>
      <c r="H87" s="79">
        <v>3</v>
      </c>
      <c r="I87" s="76" t="s">
        <v>150</v>
      </c>
      <c r="J87" s="76" t="s">
        <v>88</v>
      </c>
      <c r="K87" s="176">
        <f>316171.33+63431.05</f>
        <v>379602.38</v>
      </c>
      <c r="L87" s="176">
        <v>0</v>
      </c>
      <c r="M87" s="176">
        <v>0</v>
      </c>
      <c r="N87" s="176"/>
      <c r="O87" s="176">
        <f>SUM(K87:M87)</f>
        <v>379602.38</v>
      </c>
      <c r="P87" s="330"/>
    </row>
    <row r="88" spans="1:16" ht="157.5" x14ac:dyDescent="0.2">
      <c r="A88" s="332"/>
      <c r="B88" s="142"/>
      <c r="C88" s="131" t="s">
        <v>168</v>
      </c>
      <c r="D88" s="131" t="s">
        <v>62</v>
      </c>
      <c r="E88" s="75" t="s">
        <v>83</v>
      </c>
      <c r="F88" s="76" t="s">
        <v>84</v>
      </c>
      <c r="G88" s="77" t="s">
        <v>86</v>
      </c>
      <c r="H88" s="79">
        <v>3</v>
      </c>
      <c r="I88" s="76" t="s">
        <v>151</v>
      </c>
      <c r="J88" s="76" t="s">
        <v>88</v>
      </c>
      <c r="K88" s="80">
        <v>4111.0200000000004</v>
      </c>
      <c r="L88" s="80">
        <v>0</v>
      </c>
      <c r="M88" s="80">
        <v>0</v>
      </c>
      <c r="N88" s="80"/>
      <c r="O88" s="80">
        <f t="shared" ref="O88:O91" si="23">SUM(K88:M88)</f>
        <v>4111.0200000000004</v>
      </c>
      <c r="P88" s="331"/>
    </row>
    <row r="89" spans="1:16" ht="63" x14ac:dyDescent="0.2">
      <c r="A89" s="307"/>
      <c r="B89" s="143"/>
      <c r="C89" s="131" t="s">
        <v>169</v>
      </c>
      <c r="D89" s="63" t="s">
        <v>62</v>
      </c>
      <c r="E89" s="76" t="s">
        <v>83</v>
      </c>
      <c r="F89" s="76" t="s">
        <v>84</v>
      </c>
      <c r="G89" s="77" t="s">
        <v>86</v>
      </c>
      <c r="H89" s="79">
        <v>3</v>
      </c>
      <c r="I89" s="76" t="s">
        <v>157</v>
      </c>
      <c r="J89" s="76" t="s">
        <v>88</v>
      </c>
      <c r="K89" s="80">
        <f>141865.92+65974.35</f>
        <v>207840.27000000002</v>
      </c>
      <c r="L89" s="80">
        <v>0</v>
      </c>
      <c r="M89" s="80">
        <v>0</v>
      </c>
      <c r="N89" s="80"/>
      <c r="O89" s="80">
        <f t="shared" si="23"/>
        <v>207840.27000000002</v>
      </c>
      <c r="P89" s="140"/>
    </row>
    <row r="90" spans="1:16" ht="110.25" x14ac:dyDescent="0.2">
      <c r="A90" s="133" t="s">
        <v>17</v>
      </c>
      <c r="B90" s="133"/>
      <c r="C90" s="131" t="s">
        <v>36</v>
      </c>
      <c r="D90" s="131" t="s">
        <v>62</v>
      </c>
      <c r="E90" s="133"/>
      <c r="F90" s="133"/>
      <c r="G90" s="30"/>
      <c r="H90" s="135"/>
      <c r="I90" s="43"/>
      <c r="J90" s="133"/>
      <c r="K90" s="80"/>
      <c r="L90" s="80"/>
      <c r="M90" s="80"/>
      <c r="N90" s="80"/>
      <c r="O90" s="80">
        <f t="shared" si="23"/>
        <v>0</v>
      </c>
      <c r="P90" s="35" t="s">
        <v>103</v>
      </c>
    </row>
    <row r="91" spans="1:16" ht="94.5" x14ac:dyDescent="0.2">
      <c r="A91" s="133" t="s">
        <v>63</v>
      </c>
      <c r="B91" s="141"/>
      <c r="C91" s="139" t="s">
        <v>133</v>
      </c>
      <c r="D91" s="131" t="s">
        <v>62</v>
      </c>
      <c r="E91" s="118" t="s">
        <v>83</v>
      </c>
      <c r="F91" s="118" t="s">
        <v>84</v>
      </c>
      <c r="G91" s="122" t="s">
        <v>86</v>
      </c>
      <c r="H91" s="123">
        <v>3</v>
      </c>
      <c r="I91" s="43" t="s">
        <v>119</v>
      </c>
      <c r="J91" s="118" t="s">
        <v>91</v>
      </c>
      <c r="K91" s="80">
        <v>0</v>
      </c>
      <c r="L91" s="80">
        <v>0</v>
      </c>
      <c r="M91" s="80">
        <v>0</v>
      </c>
      <c r="N91" s="80"/>
      <c r="O91" s="80">
        <f t="shared" si="23"/>
        <v>0</v>
      </c>
      <c r="P91" s="35" t="s">
        <v>122</v>
      </c>
    </row>
    <row r="92" spans="1:16" ht="42.75" customHeight="1" x14ac:dyDescent="0.2">
      <c r="A92" s="133" t="s">
        <v>117</v>
      </c>
      <c r="B92" s="141"/>
      <c r="C92" s="139" t="s">
        <v>37</v>
      </c>
      <c r="D92" s="131" t="s">
        <v>62</v>
      </c>
      <c r="E92" s="133" t="s">
        <v>83</v>
      </c>
      <c r="F92" s="133" t="s">
        <v>30</v>
      </c>
      <c r="G92" s="30" t="s">
        <v>86</v>
      </c>
      <c r="H92" s="135">
        <v>3</v>
      </c>
      <c r="I92" s="43" t="s">
        <v>134</v>
      </c>
      <c r="J92" s="133" t="s">
        <v>91</v>
      </c>
      <c r="K92" s="171">
        <f>300+62924</f>
        <v>63224</v>
      </c>
      <c r="L92" s="80">
        <v>0</v>
      </c>
      <c r="M92" s="80">
        <v>0</v>
      </c>
      <c r="N92" s="80"/>
      <c r="O92" s="80">
        <f>SUM(K92:N92)</f>
        <v>63224</v>
      </c>
      <c r="P92" s="35" t="s">
        <v>104</v>
      </c>
    </row>
    <row r="93" spans="1:16" x14ac:dyDescent="0.2">
      <c r="A93" s="50"/>
      <c r="B93" s="50"/>
      <c r="C93" s="51" t="s">
        <v>18</v>
      </c>
      <c r="D93" s="52"/>
      <c r="E93" s="51"/>
      <c r="F93" s="51"/>
      <c r="G93" s="53"/>
      <c r="H93" s="54"/>
      <c r="I93" s="55"/>
      <c r="J93" s="51"/>
      <c r="K93" s="81">
        <f>SUM(K85:K92)</f>
        <v>9401121.9199999999</v>
      </c>
      <c r="L93" s="81">
        <f>SUM(L85:L92)</f>
        <v>9086380.2799999993</v>
      </c>
      <c r="M93" s="81">
        <f>SUM(M85:M92)</f>
        <v>9474345.2200000007</v>
      </c>
      <c r="N93" s="81">
        <f>SUM(N85:N92)</f>
        <v>9474345.2200000007</v>
      </c>
      <c r="O93" s="81">
        <f>K93+L93+M93+N93</f>
        <v>37436192.640000001</v>
      </c>
      <c r="P93" s="52"/>
    </row>
    <row r="94" spans="1:16" ht="15.75" customHeight="1" x14ac:dyDescent="0.2">
      <c r="A94" s="57" t="s">
        <v>19</v>
      </c>
      <c r="B94" s="150"/>
      <c r="C94" s="324" t="s">
        <v>38</v>
      </c>
      <c r="D94" s="325"/>
      <c r="E94" s="325"/>
      <c r="F94" s="325"/>
      <c r="G94" s="325"/>
      <c r="H94" s="325"/>
      <c r="I94" s="325"/>
      <c r="J94" s="325"/>
      <c r="K94" s="325"/>
      <c r="L94" s="325"/>
      <c r="M94" s="325"/>
      <c r="N94" s="325"/>
      <c r="O94" s="326"/>
      <c r="P94" s="59"/>
    </row>
    <row r="95" spans="1:16" ht="125.25" customHeight="1" x14ac:dyDescent="0.2">
      <c r="A95" s="141" t="s">
        <v>20</v>
      </c>
      <c r="B95" s="141"/>
      <c r="C95" s="146" t="s">
        <v>39</v>
      </c>
      <c r="D95" s="139" t="s">
        <v>62</v>
      </c>
      <c r="E95" s="133"/>
      <c r="F95" s="133"/>
      <c r="G95" s="30"/>
      <c r="H95" s="135"/>
      <c r="I95" s="31"/>
      <c r="J95" s="133"/>
      <c r="K95" s="11"/>
      <c r="L95" s="11"/>
      <c r="M95" s="11"/>
      <c r="N95" s="11"/>
      <c r="O95" s="11">
        <f>SUM(K95:M95)</f>
        <v>0</v>
      </c>
      <c r="P95" s="35" t="s">
        <v>105</v>
      </c>
    </row>
    <row r="96" spans="1:16" x14ac:dyDescent="0.2">
      <c r="A96" s="50"/>
      <c r="B96" s="50"/>
      <c r="C96" s="51" t="s">
        <v>21</v>
      </c>
      <c r="D96" s="52"/>
      <c r="E96" s="51"/>
      <c r="F96" s="51"/>
      <c r="G96" s="53"/>
      <c r="H96" s="54"/>
      <c r="I96" s="55"/>
      <c r="J96" s="51"/>
      <c r="K96" s="78">
        <f>SUM(K95:K95)</f>
        <v>0</v>
      </c>
      <c r="L96" s="78">
        <f>SUM(L95:L95)</f>
        <v>0</v>
      </c>
      <c r="M96" s="78">
        <f>SUM(M95:M95)</f>
        <v>0</v>
      </c>
      <c r="N96" s="78">
        <f>SUM(N95:N95)</f>
        <v>0</v>
      </c>
      <c r="O96" s="78">
        <f>SUM(O95:O95)</f>
        <v>0</v>
      </c>
      <c r="P96" s="52"/>
    </row>
    <row r="97" spans="1:16" ht="15.75" customHeight="1" x14ac:dyDescent="0.2">
      <c r="A97" s="57" t="s">
        <v>22</v>
      </c>
      <c r="B97" s="150"/>
      <c r="C97" s="324" t="s">
        <v>40</v>
      </c>
      <c r="D97" s="325"/>
      <c r="E97" s="325"/>
      <c r="F97" s="325"/>
      <c r="G97" s="325"/>
      <c r="H97" s="325"/>
      <c r="I97" s="325"/>
      <c r="J97" s="325"/>
      <c r="K97" s="325"/>
      <c r="L97" s="325"/>
      <c r="M97" s="325"/>
      <c r="N97" s="325"/>
      <c r="O97" s="326"/>
      <c r="P97" s="59"/>
    </row>
    <row r="98" spans="1:16" x14ac:dyDescent="0.2">
      <c r="A98" s="306" t="s">
        <v>23</v>
      </c>
      <c r="B98" s="141"/>
      <c r="C98" s="308" t="s">
        <v>158</v>
      </c>
      <c r="D98" s="139" t="s">
        <v>62</v>
      </c>
      <c r="E98" s="133" t="s">
        <v>83</v>
      </c>
      <c r="F98" s="133" t="s">
        <v>30</v>
      </c>
      <c r="G98" s="30" t="s">
        <v>86</v>
      </c>
      <c r="H98" s="135">
        <v>3</v>
      </c>
      <c r="I98" s="43" t="s">
        <v>135</v>
      </c>
      <c r="J98" s="133" t="s">
        <v>91</v>
      </c>
      <c r="K98" s="11">
        <f>16000+4000</f>
        <v>20000</v>
      </c>
      <c r="L98" s="11"/>
      <c r="M98" s="11"/>
      <c r="N98" s="11"/>
      <c r="O98" s="11">
        <f>SUM(K98:N98)</f>
        <v>20000</v>
      </c>
      <c r="P98" s="327" t="s">
        <v>100</v>
      </c>
    </row>
    <row r="99" spans="1:16" x14ac:dyDescent="0.2">
      <c r="A99" s="307"/>
      <c r="B99" s="143"/>
      <c r="C99" s="309"/>
      <c r="D99" s="139" t="s">
        <v>62</v>
      </c>
      <c r="E99" s="75" t="s">
        <v>83</v>
      </c>
      <c r="F99" s="76" t="s">
        <v>30</v>
      </c>
      <c r="G99" s="77" t="s">
        <v>86</v>
      </c>
      <c r="H99" s="79">
        <v>3</v>
      </c>
      <c r="I99" s="43" t="s">
        <v>135</v>
      </c>
      <c r="J99" s="133" t="s">
        <v>31</v>
      </c>
      <c r="K99" s="11">
        <f>15000+3880</f>
        <v>18880</v>
      </c>
      <c r="L99" s="11"/>
      <c r="M99" s="11"/>
      <c r="N99" s="11"/>
      <c r="O99" s="11">
        <f>SUM(K99:N99)</f>
        <v>18880</v>
      </c>
      <c r="P99" s="328"/>
    </row>
    <row r="100" spans="1:16" x14ac:dyDescent="0.2">
      <c r="A100" s="306" t="s">
        <v>109</v>
      </c>
      <c r="B100" s="141"/>
      <c r="C100" s="308" t="s">
        <v>136</v>
      </c>
      <c r="D100" s="139" t="s">
        <v>62</v>
      </c>
      <c r="E100" s="108" t="s">
        <v>83</v>
      </c>
      <c r="F100" s="109" t="s">
        <v>30</v>
      </c>
      <c r="G100" s="110" t="s">
        <v>86</v>
      </c>
      <c r="H100" s="111">
        <v>3</v>
      </c>
      <c r="I100" s="43" t="s">
        <v>137</v>
      </c>
      <c r="J100" s="118" t="s">
        <v>91</v>
      </c>
      <c r="K100" s="11">
        <v>90000</v>
      </c>
      <c r="L100" s="11"/>
      <c r="M100" s="11"/>
      <c r="N100" s="11"/>
      <c r="O100" s="11">
        <f>SUM(K100:N100)</f>
        <v>90000</v>
      </c>
      <c r="P100" s="327" t="s">
        <v>123</v>
      </c>
    </row>
    <row r="101" spans="1:16" x14ac:dyDescent="0.2">
      <c r="A101" s="307"/>
      <c r="B101" s="143"/>
      <c r="C101" s="309"/>
      <c r="D101" s="139" t="s">
        <v>62</v>
      </c>
      <c r="E101" s="108" t="s">
        <v>83</v>
      </c>
      <c r="F101" s="109" t="s">
        <v>30</v>
      </c>
      <c r="G101" s="110" t="s">
        <v>86</v>
      </c>
      <c r="H101" s="111">
        <v>3</v>
      </c>
      <c r="I101" s="112" t="s">
        <v>137</v>
      </c>
      <c r="J101" s="118" t="s">
        <v>31</v>
      </c>
      <c r="K101" s="11">
        <v>0</v>
      </c>
      <c r="L101" s="11"/>
      <c r="M101" s="11"/>
      <c r="N101" s="11"/>
      <c r="O101" s="11">
        <f t="shared" ref="O101" si="24">SUM(K101:M101)</f>
        <v>0</v>
      </c>
      <c r="P101" s="328"/>
    </row>
    <row r="102" spans="1:16" ht="43.5" customHeight="1" x14ac:dyDescent="0.2">
      <c r="A102" s="306" t="s">
        <v>161</v>
      </c>
      <c r="B102" s="306"/>
      <c r="C102" s="308" t="s">
        <v>159</v>
      </c>
      <c r="D102" s="308" t="s">
        <v>62</v>
      </c>
      <c r="E102" s="108" t="s">
        <v>83</v>
      </c>
      <c r="F102" s="109" t="s">
        <v>30</v>
      </c>
      <c r="G102" s="110" t="s">
        <v>86</v>
      </c>
      <c r="H102" s="111">
        <v>3</v>
      </c>
      <c r="I102" s="112" t="s">
        <v>162</v>
      </c>
      <c r="J102" s="118" t="s">
        <v>31</v>
      </c>
      <c r="K102" s="11">
        <v>75500</v>
      </c>
      <c r="L102" s="11"/>
      <c r="M102" s="11"/>
      <c r="N102" s="11"/>
      <c r="O102" s="11">
        <f>SUM(K102:N102)</f>
        <v>75500</v>
      </c>
      <c r="P102" s="144"/>
    </row>
    <row r="103" spans="1:16" ht="42" customHeight="1" x14ac:dyDescent="0.2">
      <c r="A103" s="307"/>
      <c r="B103" s="332"/>
      <c r="C103" s="309"/>
      <c r="D103" s="309"/>
      <c r="E103" s="119" t="s">
        <v>83</v>
      </c>
      <c r="F103" s="120" t="s">
        <v>30</v>
      </c>
      <c r="G103" s="121" t="s">
        <v>86</v>
      </c>
      <c r="H103" s="174">
        <v>3</v>
      </c>
      <c r="I103" s="120" t="s">
        <v>162</v>
      </c>
      <c r="J103" s="120" t="s">
        <v>91</v>
      </c>
      <c r="K103" s="11">
        <v>80000</v>
      </c>
      <c r="L103" s="11"/>
      <c r="M103" s="11"/>
      <c r="N103" s="11"/>
      <c r="O103" s="11">
        <f>SUM(K103:N103)</f>
        <v>80000</v>
      </c>
      <c r="P103" s="173"/>
    </row>
    <row r="104" spans="1:16" ht="63" x14ac:dyDescent="0.2">
      <c r="A104" s="141" t="s">
        <v>160</v>
      </c>
      <c r="B104" s="142"/>
      <c r="C104" s="147" t="s">
        <v>138</v>
      </c>
      <c r="D104" s="172" t="s">
        <v>62</v>
      </c>
      <c r="E104" s="108" t="s">
        <v>83</v>
      </c>
      <c r="F104" s="109" t="s">
        <v>29</v>
      </c>
      <c r="G104" s="110" t="s">
        <v>86</v>
      </c>
      <c r="H104" s="111">
        <v>3</v>
      </c>
      <c r="I104" s="43" t="s">
        <v>114</v>
      </c>
      <c r="J104" s="118" t="s">
        <v>31</v>
      </c>
      <c r="K104" s="11">
        <v>250000</v>
      </c>
      <c r="L104" s="11"/>
      <c r="M104" s="11"/>
      <c r="N104" s="11"/>
      <c r="O104" s="11">
        <f>SUM(K104:N104)</f>
        <v>250000</v>
      </c>
      <c r="P104" s="144"/>
    </row>
    <row r="105" spans="1:16" x14ac:dyDescent="0.2">
      <c r="A105" s="50"/>
      <c r="B105" s="50"/>
      <c r="C105" s="51" t="s">
        <v>24</v>
      </c>
      <c r="D105" s="52"/>
      <c r="E105" s="51"/>
      <c r="F105" s="51"/>
      <c r="G105" s="53"/>
      <c r="H105" s="54"/>
      <c r="I105" s="55"/>
      <c r="J105" s="51"/>
      <c r="K105" s="56">
        <f>SUM(K98:K104)</f>
        <v>534380</v>
      </c>
      <c r="L105" s="56">
        <f t="shared" ref="L105:M105" si="25">SUM(L98:L104)</f>
        <v>0</v>
      </c>
      <c r="M105" s="56">
        <f t="shared" si="25"/>
        <v>0</v>
      </c>
      <c r="N105" s="56"/>
      <c r="O105" s="56">
        <f>SUM(O98:O104)</f>
        <v>534380</v>
      </c>
      <c r="P105" s="52"/>
    </row>
    <row r="106" spans="1:16" ht="15.75" customHeight="1" x14ac:dyDescent="0.2">
      <c r="A106" s="57" t="s">
        <v>25</v>
      </c>
      <c r="B106" s="150"/>
      <c r="C106" s="324" t="s">
        <v>41</v>
      </c>
      <c r="D106" s="325"/>
      <c r="E106" s="325"/>
      <c r="F106" s="325"/>
      <c r="G106" s="325"/>
      <c r="H106" s="325"/>
      <c r="I106" s="325"/>
      <c r="J106" s="325"/>
      <c r="K106" s="325"/>
      <c r="L106" s="325"/>
      <c r="M106" s="325"/>
      <c r="N106" s="325"/>
      <c r="O106" s="326"/>
      <c r="P106" s="60"/>
    </row>
    <row r="107" spans="1:16" x14ac:dyDescent="0.2">
      <c r="A107" s="306" t="s">
        <v>34</v>
      </c>
      <c r="B107" s="141"/>
      <c r="C107" s="308" t="s">
        <v>163</v>
      </c>
      <c r="D107" s="313" t="s">
        <v>62</v>
      </c>
      <c r="E107" s="118" t="s">
        <v>83</v>
      </c>
      <c r="F107" s="118" t="s">
        <v>84</v>
      </c>
      <c r="G107" s="122" t="s">
        <v>86</v>
      </c>
      <c r="H107" s="123">
        <v>3</v>
      </c>
      <c r="I107" s="43" t="s">
        <v>120</v>
      </c>
      <c r="J107" s="118" t="s">
        <v>91</v>
      </c>
      <c r="K107" s="11">
        <v>60000</v>
      </c>
      <c r="L107" s="11"/>
      <c r="M107" s="11"/>
      <c r="N107" s="11"/>
      <c r="O107" s="11">
        <f>SUM(K107:N107)</f>
        <v>60000</v>
      </c>
      <c r="P107" s="327" t="s">
        <v>121</v>
      </c>
    </row>
    <row r="108" spans="1:16" ht="22.9" customHeight="1" x14ac:dyDescent="0.2">
      <c r="A108" s="332"/>
      <c r="B108" s="142"/>
      <c r="C108" s="338"/>
      <c r="D108" s="343"/>
      <c r="E108" s="118" t="s">
        <v>83</v>
      </c>
      <c r="F108" s="118" t="s">
        <v>30</v>
      </c>
      <c r="G108" s="122" t="s">
        <v>86</v>
      </c>
      <c r="H108" s="123">
        <v>3</v>
      </c>
      <c r="I108" s="43" t="s">
        <v>120</v>
      </c>
      <c r="J108" s="118" t="s">
        <v>91</v>
      </c>
      <c r="K108" s="11">
        <f>90000+60000-50000</f>
        <v>100000</v>
      </c>
      <c r="L108" s="11"/>
      <c r="M108" s="11"/>
      <c r="N108" s="11"/>
      <c r="O108" s="11">
        <f>SUM(K108:N108)</f>
        <v>100000</v>
      </c>
      <c r="P108" s="329"/>
    </row>
    <row r="109" spans="1:16" ht="141.75" x14ac:dyDescent="0.2">
      <c r="A109" s="133" t="s">
        <v>42</v>
      </c>
      <c r="B109" s="133"/>
      <c r="C109" s="131" t="s">
        <v>68</v>
      </c>
      <c r="D109" s="3" t="s">
        <v>62</v>
      </c>
      <c r="E109" s="133"/>
      <c r="F109" s="133"/>
      <c r="G109" s="30"/>
      <c r="H109" s="135"/>
      <c r="I109" s="31"/>
      <c r="J109" s="133"/>
      <c r="K109" s="11"/>
      <c r="L109" s="11"/>
      <c r="M109" s="11"/>
      <c r="N109" s="11"/>
      <c r="O109" s="11">
        <f t="shared" ref="O109:O117" si="26">SUM(K109:M109)</f>
        <v>0</v>
      </c>
      <c r="P109" s="38" t="s">
        <v>101</v>
      </c>
    </row>
    <row r="110" spans="1:16" ht="78.75" x14ac:dyDescent="0.2">
      <c r="A110" s="133" t="s">
        <v>43</v>
      </c>
      <c r="B110" s="133"/>
      <c r="C110" s="131" t="s">
        <v>69</v>
      </c>
      <c r="D110" s="3" t="s">
        <v>62</v>
      </c>
      <c r="E110" s="133"/>
      <c r="F110" s="133"/>
      <c r="G110" s="30"/>
      <c r="H110" s="135"/>
      <c r="I110" s="43"/>
      <c r="J110" s="133"/>
      <c r="K110" s="11"/>
      <c r="L110" s="11"/>
      <c r="M110" s="11"/>
      <c r="N110" s="11"/>
      <c r="O110" s="11">
        <f t="shared" si="26"/>
        <v>0</v>
      </c>
      <c r="P110" s="35"/>
    </row>
    <row r="111" spans="1:16" ht="33.75" customHeight="1" x14ac:dyDescent="0.2">
      <c r="A111" s="306" t="s">
        <v>44</v>
      </c>
      <c r="B111" s="141"/>
      <c r="C111" s="293" t="s">
        <v>164</v>
      </c>
      <c r="D111" s="3" t="s">
        <v>62</v>
      </c>
      <c r="E111" s="118" t="s">
        <v>83</v>
      </c>
      <c r="F111" s="118" t="s">
        <v>30</v>
      </c>
      <c r="G111" s="122" t="s">
        <v>86</v>
      </c>
      <c r="H111" s="123">
        <v>3</v>
      </c>
      <c r="I111" s="43" t="s">
        <v>112</v>
      </c>
      <c r="J111" s="118" t="s">
        <v>31</v>
      </c>
      <c r="K111" s="196">
        <f>200000+20000+58031.49</f>
        <v>278031.49</v>
      </c>
      <c r="M111" s="11">
        <v>0</v>
      </c>
      <c r="N111" s="11">
        <v>0</v>
      </c>
      <c r="O111" s="196">
        <f t="shared" ref="O111:O116" si="27">SUM(K111:N111)</f>
        <v>278031.49</v>
      </c>
      <c r="P111" s="35" t="s">
        <v>166</v>
      </c>
    </row>
    <row r="112" spans="1:16" ht="33.75" customHeight="1" x14ac:dyDescent="0.2">
      <c r="A112" s="332"/>
      <c r="B112" s="240"/>
      <c r="C112" s="294"/>
      <c r="D112" s="3" t="s">
        <v>62</v>
      </c>
      <c r="E112" s="118" t="s">
        <v>83</v>
      </c>
      <c r="F112" s="118" t="s">
        <v>84</v>
      </c>
      <c r="G112" s="122" t="s">
        <v>86</v>
      </c>
      <c r="H112" s="123">
        <v>3</v>
      </c>
      <c r="I112" s="43" t="s">
        <v>112</v>
      </c>
      <c r="J112" s="118" t="s">
        <v>91</v>
      </c>
      <c r="K112" s="196"/>
      <c r="L112" s="11">
        <v>300000</v>
      </c>
      <c r="M112" s="11">
        <v>0</v>
      </c>
      <c r="N112" s="11">
        <v>0</v>
      </c>
      <c r="O112" s="196">
        <f t="shared" si="27"/>
        <v>300000</v>
      </c>
      <c r="P112" s="98" t="s">
        <v>124</v>
      </c>
    </row>
    <row r="113" spans="1:16" ht="34.5" customHeight="1" x14ac:dyDescent="0.2">
      <c r="A113" s="307"/>
      <c r="B113" s="143"/>
      <c r="C113" s="347"/>
      <c r="D113" s="3" t="s">
        <v>62</v>
      </c>
      <c r="E113" s="118" t="s">
        <v>83</v>
      </c>
      <c r="F113" s="118" t="s">
        <v>30</v>
      </c>
      <c r="G113" s="122" t="s">
        <v>86</v>
      </c>
      <c r="H113" s="123">
        <v>3</v>
      </c>
      <c r="I113" s="43" t="s">
        <v>112</v>
      </c>
      <c r="J113" s="118" t="s">
        <v>91</v>
      </c>
      <c r="K113" s="196">
        <f>700000+300000+163915.45+50000</f>
        <v>1213915.45</v>
      </c>
      <c r="L113" s="242"/>
      <c r="M113" s="11"/>
      <c r="N113" s="11"/>
      <c r="O113" s="196">
        <f t="shared" si="27"/>
        <v>1213915.45</v>
      </c>
      <c r="P113" s="98" t="s">
        <v>124</v>
      </c>
    </row>
    <row r="114" spans="1:16" ht="157.5" x14ac:dyDescent="0.2">
      <c r="A114" s="133" t="s">
        <v>71</v>
      </c>
      <c r="B114" s="133"/>
      <c r="C114" s="131" t="s">
        <v>163</v>
      </c>
      <c r="D114" s="3" t="s">
        <v>62</v>
      </c>
      <c r="E114" s="118" t="s">
        <v>83</v>
      </c>
      <c r="F114" s="118" t="s">
        <v>30</v>
      </c>
      <c r="G114" s="122" t="s">
        <v>86</v>
      </c>
      <c r="H114" s="123">
        <v>3</v>
      </c>
      <c r="I114" s="43" t="s">
        <v>120</v>
      </c>
      <c r="J114" s="118" t="s">
        <v>31</v>
      </c>
      <c r="K114" s="11">
        <v>150000</v>
      </c>
      <c r="L114" s="11"/>
      <c r="M114" s="11"/>
      <c r="N114" s="11"/>
      <c r="O114" s="11">
        <f t="shared" si="27"/>
        <v>150000</v>
      </c>
      <c r="P114" s="38" t="s">
        <v>126</v>
      </c>
    </row>
    <row r="115" spans="1:16" ht="68.25" customHeight="1" x14ac:dyDescent="0.2">
      <c r="A115" s="133" t="s">
        <v>45</v>
      </c>
      <c r="B115" s="133"/>
      <c r="C115" s="131" t="s">
        <v>139</v>
      </c>
      <c r="D115" s="3" t="s">
        <v>62</v>
      </c>
      <c r="E115" s="118" t="s">
        <v>83</v>
      </c>
      <c r="F115" s="118" t="s">
        <v>30</v>
      </c>
      <c r="G115" s="122" t="s">
        <v>86</v>
      </c>
      <c r="H115" s="123">
        <v>3</v>
      </c>
      <c r="I115" s="43" t="s">
        <v>113</v>
      </c>
      <c r="J115" s="118" t="s">
        <v>91</v>
      </c>
      <c r="K115" s="11">
        <v>90000</v>
      </c>
      <c r="L115" s="11"/>
      <c r="M115" s="11"/>
      <c r="N115" s="11"/>
      <c r="O115" s="11">
        <f t="shared" si="27"/>
        <v>90000</v>
      </c>
      <c r="P115" s="35" t="s">
        <v>125</v>
      </c>
    </row>
    <row r="116" spans="1:16" ht="157.5" x14ac:dyDescent="0.2">
      <c r="A116" s="133" t="s">
        <v>78</v>
      </c>
      <c r="B116" s="133"/>
      <c r="C116" s="131" t="s">
        <v>72</v>
      </c>
      <c r="D116" s="3" t="s">
        <v>62</v>
      </c>
      <c r="E116" s="133" t="s">
        <v>83</v>
      </c>
      <c r="F116" s="133" t="s">
        <v>30</v>
      </c>
      <c r="G116" s="30" t="s">
        <v>86</v>
      </c>
      <c r="H116" s="135">
        <v>3</v>
      </c>
      <c r="I116" s="31" t="s">
        <v>183</v>
      </c>
      <c r="J116" s="133" t="s">
        <v>91</v>
      </c>
      <c r="K116" s="11">
        <f>100000</f>
        <v>100000</v>
      </c>
      <c r="L116" s="11"/>
      <c r="M116" s="11"/>
      <c r="N116" s="11"/>
      <c r="O116" s="11">
        <f t="shared" si="27"/>
        <v>100000</v>
      </c>
      <c r="P116" s="35" t="s">
        <v>102</v>
      </c>
    </row>
    <row r="117" spans="1:16" ht="157.5" x14ac:dyDescent="0.2">
      <c r="A117" s="133" t="s">
        <v>79</v>
      </c>
      <c r="B117" s="141"/>
      <c r="C117" s="44" t="s">
        <v>70</v>
      </c>
      <c r="D117" s="3"/>
      <c r="E117" s="133"/>
      <c r="F117" s="133"/>
      <c r="G117" s="30"/>
      <c r="H117" s="135"/>
      <c r="I117" s="31"/>
      <c r="J117" s="133"/>
      <c r="K117" s="11"/>
      <c r="L117" s="11"/>
      <c r="M117" s="11"/>
      <c r="N117" s="11"/>
      <c r="O117" s="11">
        <f t="shared" si="26"/>
        <v>0</v>
      </c>
      <c r="P117" s="35" t="s">
        <v>106</v>
      </c>
    </row>
    <row r="118" spans="1:16" ht="204.75" customHeight="1" x14ac:dyDescent="0.2">
      <c r="A118" s="193" t="s">
        <v>78</v>
      </c>
      <c r="B118" s="193"/>
      <c r="C118" s="195" t="s">
        <v>188</v>
      </c>
      <c r="D118" s="3" t="s">
        <v>62</v>
      </c>
      <c r="E118" s="193" t="s">
        <v>83</v>
      </c>
      <c r="F118" s="193" t="s">
        <v>30</v>
      </c>
      <c r="G118" s="30" t="s">
        <v>86</v>
      </c>
      <c r="H118" s="194">
        <v>3</v>
      </c>
      <c r="I118" s="31" t="s">
        <v>190</v>
      </c>
      <c r="J118" s="193" t="s">
        <v>31</v>
      </c>
      <c r="K118" s="11">
        <f>400000</f>
        <v>400000</v>
      </c>
      <c r="L118" s="11"/>
      <c r="M118" s="11"/>
      <c r="N118" s="11"/>
      <c r="O118" s="11">
        <f>SUM(K118:N118)</f>
        <v>400000</v>
      </c>
      <c r="P118" s="35"/>
    </row>
    <row r="119" spans="1:16" x14ac:dyDescent="0.2">
      <c r="A119" s="50"/>
      <c r="B119" s="50"/>
      <c r="C119" s="51" t="s">
        <v>26</v>
      </c>
      <c r="D119" s="52"/>
      <c r="E119" s="51"/>
      <c r="F119" s="51"/>
      <c r="G119" s="53"/>
      <c r="H119" s="54"/>
      <c r="I119" s="55"/>
      <c r="J119" s="51"/>
      <c r="K119" s="268">
        <f>SUM(K107:K118)</f>
        <v>2391946.94</v>
      </c>
      <c r="L119" s="268">
        <f>SUM(L107:L117)</f>
        <v>300000</v>
      </c>
      <c r="M119" s="268">
        <f>SUM(M107:M117)</f>
        <v>0</v>
      </c>
      <c r="N119" s="268">
        <f>SUM(N107:N117)</f>
        <v>0</v>
      </c>
      <c r="O119" s="268">
        <f>SUM(O107:O118)</f>
        <v>2691946.94</v>
      </c>
      <c r="P119" s="52"/>
    </row>
    <row r="120" spans="1:16" ht="15.75" customHeight="1" x14ac:dyDescent="0.2">
      <c r="A120" s="61" t="s">
        <v>75</v>
      </c>
      <c r="B120" s="151"/>
      <c r="C120" s="324" t="s">
        <v>73</v>
      </c>
      <c r="D120" s="325"/>
      <c r="E120" s="325"/>
      <c r="F120" s="325"/>
      <c r="G120" s="325"/>
      <c r="H120" s="325"/>
      <c r="I120" s="325"/>
      <c r="J120" s="325"/>
      <c r="K120" s="325"/>
      <c r="L120" s="325"/>
      <c r="M120" s="325"/>
      <c r="N120" s="325"/>
      <c r="O120" s="326"/>
      <c r="P120" s="62"/>
    </row>
    <row r="121" spans="1:16" x14ac:dyDescent="0.2">
      <c r="A121" s="127" t="s">
        <v>46</v>
      </c>
      <c r="B121" s="127"/>
      <c r="C121" s="308" t="s">
        <v>74</v>
      </c>
      <c r="D121" s="139" t="s">
        <v>62</v>
      </c>
      <c r="E121" s="133" t="s">
        <v>83</v>
      </c>
      <c r="F121" s="133" t="s">
        <v>29</v>
      </c>
      <c r="G121" s="30" t="s">
        <v>86</v>
      </c>
      <c r="H121" s="135">
        <v>3</v>
      </c>
      <c r="I121" s="31" t="s">
        <v>89</v>
      </c>
      <c r="J121" s="133" t="s">
        <v>48</v>
      </c>
      <c r="K121" s="85">
        <f>625566.5+188921.08+272274.96-10156.15-3919.46</f>
        <v>1072686.9300000002</v>
      </c>
      <c r="L121" s="85">
        <f>778625.16+332766.2+0.01</f>
        <v>1111391.3700000001</v>
      </c>
      <c r="M121" s="85">
        <f>843983.44+345090.87</f>
        <v>1189074.31</v>
      </c>
      <c r="N121" s="85">
        <f>843983.44+345090.87</f>
        <v>1189074.31</v>
      </c>
      <c r="O121" s="85">
        <f t="shared" ref="O121:O126" si="28">SUM(K121:N121)</f>
        <v>4562226.92</v>
      </c>
      <c r="P121" s="327"/>
    </row>
    <row r="122" spans="1:16" x14ac:dyDescent="0.2">
      <c r="A122" s="128"/>
      <c r="B122" s="128"/>
      <c r="C122" s="338"/>
      <c r="D122" s="139" t="s">
        <v>62</v>
      </c>
      <c r="E122" s="75" t="s">
        <v>83</v>
      </c>
      <c r="F122" s="76" t="s">
        <v>29</v>
      </c>
      <c r="G122" s="77" t="s">
        <v>86</v>
      </c>
      <c r="H122" s="79">
        <v>3</v>
      </c>
      <c r="I122" s="76" t="s">
        <v>89</v>
      </c>
      <c r="J122" s="133" t="s">
        <v>148</v>
      </c>
      <c r="K122" s="85">
        <f>7200-3200</f>
        <v>4000</v>
      </c>
      <c r="L122" s="85">
        <v>0</v>
      </c>
      <c r="M122" s="85">
        <v>0</v>
      </c>
      <c r="N122" s="85">
        <v>0</v>
      </c>
      <c r="O122" s="85">
        <f t="shared" si="28"/>
        <v>4000</v>
      </c>
      <c r="P122" s="329"/>
    </row>
    <row r="123" spans="1:16" x14ac:dyDescent="0.2">
      <c r="A123" s="128"/>
      <c r="B123" s="128"/>
      <c r="C123" s="338"/>
      <c r="D123" s="139" t="s">
        <v>62</v>
      </c>
      <c r="E123" s="75" t="s">
        <v>83</v>
      </c>
      <c r="F123" s="76" t="s">
        <v>29</v>
      </c>
      <c r="G123" s="77" t="s">
        <v>86</v>
      </c>
      <c r="H123" s="79">
        <v>3</v>
      </c>
      <c r="I123" s="76" t="s">
        <v>89</v>
      </c>
      <c r="J123" s="76" t="s">
        <v>31</v>
      </c>
      <c r="K123" s="85">
        <f>290346.4+3200-58031.49</f>
        <v>235514.91000000003</v>
      </c>
      <c r="L123" s="85">
        <v>323459.03000000003</v>
      </c>
      <c r="M123" s="85">
        <v>323459.03000000003</v>
      </c>
      <c r="N123" s="85">
        <v>323459.03000000003</v>
      </c>
      <c r="O123" s="85">
        <f t="shared" si="28"/>
        <v>1205892</v>
      </c>
      <c r="P123" s="328"/>
    </row>
    <row r="124" spans="1:16" x14ac:dyDescent="0.2">
      <c r="A124" s="128"/>
      <c r="B124" s="128"/>
      <c r="C124" s="338"/>
      <c r="D124" s="139" t="s">
        <v>62</v>
      </c>
      <c r="E124" s="75" t="s">
        <v>83</v>
      </c>
      <c r="F124" s="76" t="s">
        <v>29</v>
      </c>
      <c r="G124" s="77" t="s">
        <v>86</v>
      </c>
      <c r="H124" s="79">
        <v>3</v>
      </c>
      <c r="I124" s="76" t="s">
        <v>89</v>
      </c>
      <c r="J124" s="76" t="s">
        <v>149</v>
      </c>
      <c r="K124" s="85">
        <v>4500</v>
      </c>
      <c r="L124" s="85">
        <v>0</v>
      </c>
      <c r="M124" s="85">
        <v>0</v>
      </c>
      <c r="N124" s="85">
        <v>0</v>
      </c>
      <c r="O124" s="85">
        <f t="shared" si="28"/>
        <v>4500</v>
      </c>
      <c r="P124" s="145"/>
    </row>
    <row r="125" spans="1:16" x14ac:dyDescent="0.2">
      <c r="A125" s="129"/>
      <c r="B125" s="129"/>
      <c r="C125" s="309"/>
      <c r="D125" s="139" t="s">
        <v>62</v>
      </c>
      <c r="E125" s="75" t="s">
        <v>83</v>
      </c>
      <c r="F125" s="76" t="s">
        <v>29</v>
      </c>
      <c r="G125" s="77" t="s">
        <v>86</v>
      </c>
      <c r="H125" s="79">
        <v>3</v>
      </c>
      <c r="I125" s="76" t="s">
        <v>89</v>
      </c>
      <c r="J125" s="133"/>
      <c r="K125" s="85">
        <v>0</v>
      </c>
      <c r="L125" s="85">
        <v>0</v>
      </c>
      <c r="M125" s="85">
        <v>0</v>
      </c>
      <c r="N125" s="85">
        <v>0</v>
      </c>
      <c r="O125" s="85">
        <f t="shared" si="28"/>
        <v>0</v>
      </c>
      <c r="P125" s="145"/>
    </row>
    <row r="126" spans="1:16" x14ac:dyDescent="0.2">
      <c r="A126" s="50"/>
      <c r="B126" s="50"/>
      <c r="C126" s="51" t="s">
        <v>47</v>
      </c>
      <c r="D126" s="52"/>
      <c r="E126" s="51"/>
      <c r="F126" s="51"/>
      <c r="G126" s="53"/>
      <c r="H126" s="54"/>
      <c r="I126" s="55"/>
      <c r="J126" s="51"/>
      <c r="K126" s="86">
        <f>SUM(K121:K125)</f>
        <v>1316701.8400000003</v>
      </c>
      <c r="L126" s="86">
        <f>SUM(L121:L125)</f>
        <v>1434850.4000000001</v>
      </c>
      <c r="M126" s="86">
        <f t="shared" ref="M126:N126" si="29">SUM(M121:M125)</f>
        <v>1512533.34</v>
      </c>
      <c r="N126" s="86">
        <f t="shared" si="29"/>
        <v>1512533.34</v>
      </c>
      <c r="O126" s="86">
        <f t="shared" si="28"/>
        <v>5776618.9199999999</v>
      </c>
      <c r="P126" s="52"/>
    </row>
  </sheetData>
  <mergeCells count="74">
    <mergeCell ref="N1:P1"/>
    <mergeCell ref="C120:O120"/>
    <mergeCell ref="C121:C125"/>
    <mergeCell ref="P121:P123"/>
    <mergeCell ref="A102:A103"/>
    <mergeCell ref="B102:B103"/>
    <mergeCell ref="C102:C103"/>
    <mergeCell ref="D102:D103"/>
    <mergeCell ref="P107:P108"/>
    <mergeCell ref="A111:A113"/>
    <mergeCell ref="C111:C113"/>
    <mergeCell ref="C106:O106"/>
    <mergeCell ref="A107:A108"/>
    <mergeCell ref="C107:C108"/>
    <mergeCell ref="D107:D108"/>
    <mergeCell ref="A85:A89"/>
    <mergeCell ref="P18:P23"/>
    <mergeCell ref="C30:O30"/>
    <mergeCell ref="C58:O58"/>
    <mergeCell ref="A62:A64"/>
    <mergeCell ref="C62:C64"/>
    <mergeCell ref="A31:A33"/>
    <mergeCell ref="P31:P33"/>
    <mergeCell ref="C42:O42"/>
    <mergeCell ref="A43:A48"/>
    <mergeCell ref="P43:P47"/>
    <mergeCell ref="A37:A40"/>
    <mergeCell ref="B37:B41"/>
    <mergeCell ref="C37:C40"/>
    <mergeCell ref="A76:A77"/>
    <mergeCell ref="C76:C77"/>
    <mergeCell ref="A49:A52"/>
    <mergeCell ref="P49:P51"/>
    <mergeCell ref="A79:A83"/>
    <mergeCell ref="B79:B83"/>
    <mergeCell ref="C79:C83"/>
    <mergeCell ref="A67:A75"/>
    <mergeCell ref="C67:C75"/>
    <mergeCell ref="A59:A61"/>
    <mergeCell ref="C59:C61"/>
    <mergeCell ref="P59:P61"/>
    <mergeCell ref="C55:C56"/>
    <mergeCell ref="C94:O94"/>
    <mergeCell ref="C97:O97"/>
    <mergeCell ref="C66:O66"/>
    <mergeCell ref="P98:P99"/>
    <mergeCell ref="P100:P101"/>
    <mergeCell ref="P85:P88"/>
    <mergeCell ref="P67:P75"/>
    <mergeCell ref="C84:O84"/>
    <mergeCell ref="A98:A99"/>
    <mergeCell ref="C98:C99"/>
    <mergeCell ref="A100:A101"/>
    <mergeCell ref="C100:C101"/>
    <mergeCell ref="F2:H2"/>
    <mergeCell ref="A5:A6"/>
    <mergeCell ref="C5:C6"/>
    <mergeCell ref="D5:D6"/>
    <mergeCell ref="E5:J5"/>
    <mergeCell ref="B5:B6"/>
    <mergeCell ref="A3:O3"/>
    <mergeCell ref="K5:O5"/>
    <mergeCell ref="N2:P2"/>
    <mergeCell ref="P5:P6"/>
    <mergeCell ref="G6:I6"/>
    <mergeCell ref="B7:B11"/>
    <mergeCell ref="C17:O17"/>
    <mergeCell ref="A18:A23"/>
    <mergeCell ref="C18:C21"/>
    <mergeCell ref="A7:A11"/>
    <mergeCell ref="C7:C11"/>
    <mergeCell ref="A12:A16"/>
    <mergeCell ref="B12:B16"/>
    <mergeCell ref="C12:C16"/>
  </mergeCells>
  <pageMargins left="0" right="3.937007874015748E-2" top="0.31496062992125984" bottom="0.31496062992125984" header="0.59055118110236227" footer="0.59055118110236227"/>
  <pageSetup paperSize="9" scale="43" fitToWidth="2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U30"/>
  <sheetViews>
    <sheetView view="pageBreakPreview" zoomScale="70" zoomScaleNormal="85" zoomScaleSheetLayoutView="70" workbookViewId="0">
      <selection activeCell="E22" sqref="E22"/>
    </sheetView>
  </sheetViews>
  <sheetFormatPr defaultColWidth="9.140625" defaultRowHeight="15.75" outlineLevelCol="1" x14ac:dyDescent="0.25"/>
  <cols>
    <col min="1" max="1" width="18.42578125" style="14" customWidth="1"/>
    <col min="2" max="2" width="23.140625" style="14" customWidth="1"/>
    <col min="3" max="3" width="22.28515625" style="14" customWidth="1"/>
    <col min="4" max="4" width="8" style="14" customWidth="1"/>
    <col min="5" max="5" width="7.140625" style="14" customWidth="1"/>
    <col min="6" max="6" width="3.28515625" style="14" customWidth="1"/>
    <col min="7" max="7" width="3" style="14" customWidth="1"/>
    <col min="8" max="8" width="5.85546875" style="14" customWidth="1"/>
    <col min="9" max="9" width="7.5703125" style="14" customWidth="1"/>
    <col min="10" max="10" width="18.28515625" style="14" bestFit="1" customWidth="1"/>
    <col min="11" max="11" width="18.140625" style="14" customWidth="1"/>
    <col min="12" max="13" width="18.42578125" style="14" customWidth="1"/>
    <col min="14" max="14" width="19.28515625" style="14" customWidth="1"/>
    <col min="15" max="15" width="8.85546875" style="14" customWidth="1"/>
    <col min="16" max="16" width="16.28515625" style="14" hidden="1" customWidth="1" outlineLevel="1"/>
    <col min="17" max="18" width="16.140625" style="14" hidden="1" customWidth="1" outlineLevel="1"/>
    <col min="19" max="19" width="0" style="14" hidden="1" customWidth="1" outlineLevel="1"/>
    <col min="20" max="20" width="9.140625" style="14" collapsed="1"/>
    <col min="21" max="21" width="13.85546875" style="14" bestFit="1" customWidth="1"/>
    <col min="22" max="16384" width="9.140625" style="14"/>
  </cols>
  <sheetData>
    <row r="1" spans="1:21" ht="81.75" customHeight="1" x14ac:dyDescent="0.25">
      <c r="L1" s="361" t="s">
        <v>227</v>
      </c>
      <c r="M1" s="361"/>
      <c r="N1" s="361"/>
    </row>
    <row r="2" spans="1:21" ht="82.5" customHeight="1" x14ac:dyDescent="0.25">
      <c r="L2" s="348"/>
      <c r="M2" s="348"/>
      <c r="N2" s="348"/>
    </row>
    <row r="3" spans="1:21" ht="51" customHeight="1" x14ac:dyDescent="0.25">
      <c r="A3" s="354" t="s">
        <v>204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</row>
    <row r="4" spans="1:21" x14ac:dyDescent="0.25">
      <c r="F4" s="8">
        <v>8</v>
      </c>
      <c r="P4" s="14">
        <f>3273967.4+28000</f>
        <v>3301967.4</v>
      </c>
      <c r="Q4" s="14">
        <v>3307058.1</v>
      </c>
      <c r="R4" s="14">
        <v>2895283.8</v>
      </c>
    </row>
    <row r="5" spans="1:21" ht="34.5" customHeight="1" x14ac:dyDescent="0.25">
      <c r="A5" s="355" t="s">
        <v>49</v>
      </c>
      <c r="B5" s="355" t="s">
        <v>4</v>
      </c>
      <c r="C5" s="355" t="s">
        <v>50</v>
      </c>
      <c r="D5" s="355" t="s">
        <v>51</v>
      </c>
      <c r="E5" s="355"/>
      <c r="F5" s="355"/>
      <c r="G5" s="355"/>
      <c r="H5" s="355"/>
      <c r="I5" s="355"/>
      <c r="J5" s="355" t="s">
        <v>7</v>
      </c>
      <c r="K5" s="355"/>
      <c r="L5" s="355"/>
      <c r="M5" s="355"/>
      <c r="N5" s="355"/>
      <c r="P5" s="16">
        <f>J7</f>
        <v>65340733.63000001</v>
      </c>
      <c r="Q5" s="16">
        <f>K7</f>
        <v>53481958.920000002</v>
      </c>
      <c r="R5" s="16">
        <f>L7</f>
        <v>56464806.840000004</v>
      </c>
    </row>
    <row r="6" spans="1:21" ht="39" customHeight="1" x14ac:dyDescent="0.25">
      <c r="A6" s="355"/>
      <c r="B6" s="355"/>
      <c r="C6" s="355"/>
      <c r="D6" s="15" t="s">
        <v>9</v>
      </c>
      <c r="E6" s="15" t="s">
        <v>10</v>
      </c>
      <c r="F6" s="349" t="s">
        <v>11</v>
      </c>
      <c r="G6" s="350"/>
      <c r="H6" s="351"/>
      <c r="I6" s="15" t="s">
        <v>12</v>
      </c>
      <c r="J6" s="15" t="s">
        <v>13</v>
      </c>
      <c r="K6" s="15" t="s">
        <v>14</v>
      </c>
      <c r="L6" s="15" t="s">
        <v>15</v>
      </c>
      <c r="M6" s="209" t="s">
        <v>200</v>
      </c>
      <c r="N6" s="15" t="s">
        <v>203</v>
      </c>
      <c r="P6" s="16">
        <f>P4-P5</f>
        <v>-62038766.230000012</v>
      </c>
      <c r="Q6" s="16">
        <f>Q4-Q5</f>
        <v>-50174900.82</v>
      </c>
      <c r="R6" s="16">
        <f>R4-R5</f>
        <v>-53569523.040000007</v>
      </c>
    </row>
    <row r="7" spans="1:21" ht="47.25" x14ac:dyDescent="0.25">
      <c r="A7" s="368" t="s">
        <v>85</v>
      </c>
      <c r="B7" s="368" t="s">
        <v>180</v>
      </c>
      <c r="C7" s="18" t="s">
        <v>52</v>
      </c>
      <c r="D7" s="15" t="s">
        <v>53</v>
      </c>
      <c r="E7" s="15" t="s">
        <v>53</v>
      </c>
      <c r="F7" s="349" t="s">
        <v>53</v>
      </c>
      <c r="G7" s="350"/>
      <c r="H7" s="351"/>
      <c r="I7" s="15" t="s">
        <v>53</v>
      </c>
      <c r="J7" s="88">
        <f>J10+J9+J8</f>
        <v>65340733.63000001</v>
      </c>
      <c r="K7" s="88">
        <f>K10+K9+K8</f>
        <v>53481958.920000002</v>
      </c>
      <c r="L7" s="88">
        <f t="shared" ref="L7:M7" si="0">L10+L9+L8</f>
        <v>56464806.840000004</v>
      </c>
      <c r="M7" s="88">
        <f t="shared" si="0"/>
        <v>56464806.840000004</v>
      </c>
      <c r="N7" s="80">
        <f>SUM(J7:M7)</f>
        <v>231752306.23000002</v>
      </c>
      <c r="U7" s="16"/>
    </row>
    <row r="8" spans="1:21" ht="15" customHeight="1" x14ac:dyDescent="0.25">
      <c r="A8" s="368"/>
      <c r="B8" s="368"/>
      <c r="C8" s="266" t="s">
        <v>215</v>
      </c>
      <c r="D8" s="20" t="s">
        <v>83</v>
      </c>
      <c r="E8" s="251" t="s">
        <v>53</v>
      </c>
      <c r="F8" s="349" t="s">
        <v>53</v>
      </c>
      <c r="G8" s="350"/>
      <c r="H8" s="351"/>
      <c r="I8" s="251" t="s">
        <v>53</v>
      </c>
      <c r="J8" s="88">
        <v>6181600</v>
      </c>
      <c r="K8" s="88">
        <v>3300</v>
      </c>
      <c r="L8" s="88">
        <v>3300</v>
      </c>
      <c r="M8" s="88">
        <v>3300</v>
      </c>
      <c r="N8" s="80">
        <f>J8+K8+L8+M8</f>
        <v>6191500</v>
      </c>
      <c r="U8" s="16"/>
    </row>
    <row r="9" spans="1:21" x14ac:dyDescent="0.25">
      <c r="A9" s="368"/>
      <c r="B9" s="368"/>
      <c r="C9" s="266" t="s">
        <v>216</v>
      </c>
      <c r="D9" s="20"/>
      <c r="E9" s="251" t="s">
        <v>53</v>
      </c>
      <c r="F9" s="349" t="s">
        <v>53</v>
      </c>
      <c r="G9" s="350"/>
      <c r="H9" s="351"/>
      <c r="I9" s="251" t="s">
        <v>53</v>
      </c>
      <c r="J9" s="88">
        <f>J14++J19+J23</f>
        <v>4022906.0900000003</v>
      </c>
      <c r="K9" s="88">
        <f>K16++K19+K23</f>
        <v>0</v>
      </c>
      <c r="L9" s="88">
        <f>L16++L19+L23</f>
        <v>0</v>
      </c>
      <c r="M9" s="88">
        <f>M16++M19+M23</f>
        <v>0</v>
      </c>
      <c r="N9" s="80">
        <f>SUM(J9:M9)</f>
        <v>4022906.0900000003</v>
      </c>
      <c r="U9" s="16"/>
    </row>
    <row r="10" spans="1:21" ht="15" customHeight="1" x14ac:dyDescent="0.25">
      <c r="A10" s="356"/>
      <c r="B10" s="356"/>
      <c r="C10" s="102" t="s">
        <v>217</v>
      </c>
      <c r="D10" s="20"/>
      <c r="E10" s="15" t="s">
        <v>53</v>
      </c>
      <c r="F10" s="349" t="s">
        <v>53</v>
      </c>
      <c r="G10" s="350"/>
      <c r="H10" s="351"/>
      <c r="I10" s="15" t="s">
        <v>53</v>
      </c>
      <c r="J10" s="88">
        <f>J15+J20+J24</f>
        <v>55136227.540000007</v>
      </c>
      <c r="K10" s="88">
        <f>K15+K20+K24</f>
        <v>53478658.920000002</v>
      </c>
      <c r="L10" s="88">
        <f>L15+L20+L24</f>
        <v>56461506.840000004</v>
      </c>
      <c r="M10" s="88">
        <f>M15+M20+M24</f>
        <v>56461506.840000004</v>
      </c>
      <c r="N10" s="88">
        <f>SUM(J10:M10)</f>
        <v>221537900.14000002</v>
      </c>
      <c r="P10" s="16">
        <v>2809386.2</v>
      </c>
      <c r="Q10" s="16">
        <v>2813055.3</v>
      </c>
      <c r="R10" s="16">
        <v>2810976</v>
      </c>
    </row>
    <row r="11" spans="1:21" ht="17.25" hidden="1" customHeight="1" x14ac:dyDescent="0.25">
      <c r="A11" s="369"/>
      <c r="B11" s="369"/>
      <c r="C11" s="246"/>
      <c r="D11" s="20"/>
      <c r="E11" s="245"/>
      <c r="F11" s="349"/>
      <c r="G11" s="350"/>
      <c r="H11" s="351"/>
      <c r="I11" s="245"/>
      <c r="J11" s="80"/>
      <c r="K11" s="80"/>
      <c r="L11" s="80"/>
      <c r="M11" s="80"/>
      <c r="N11" s="80"/>
      <c r="P11" s="16"/>
      <c r="Q11" s="16"/>
      <c r="R11" s="16"/>
    </row>
    <row r="12" spans="1:21" ht="47.25" x14ac:dyDescent="0.25">
      <c r="A12" s="356" t="s">
        <v>54</v>
      </c>
      <c r="B12" s="357" t="s">
        <v>177</v>
      </c>
      <c r="C12" s="18" t="s">
        <v>55</v>
      </c>
      <c r="D12" s="15"/>
      <c r="E12" s="15" t="s">
        <v>53</v>
      </c>
      <c r="F12" s="349" t="s">
        <v>53</v>
      </c>
      <c r="G12" s="350"/>
      <c r="H12" s="351"/>
      <c r="I12" s="15" t="s">
        <v>53</v>
      </c>
      <c r="J12" s="80">
        <f>J15+J14</f>
        <v>9957712.4600000009</v>
      </c>
      <c r="K12" s="80">
        <f>K15+K13</f>
        <v>10099316.85</v>
      </c>
      <c r="L12" s="80">
        <f>L15+L13</f>
        <v>10538558.27</v>
      </c>
      <c r="M12" s="80">
        <f>M15+M13</f>
        <v>10538558.27</v>
      </c>
      <c r="N12" s="80">
        <f>SUM(J12:M12)</f>
        <v>41134145.850000001</v>
      </c>
    </row>
    <row r="13" spans="1:21" ht="15.75" customHeight="1" x14ac:dyDescent="0.25">
      <c r="A13" s="356"/>
      <c r="B13" s="357"/>
      <c r="C13" s="266" t="s">
        <v>215</v>
      </c>
      <c r="D13" s="20" t="s">
        <v>83</v>
      </c>
      <c r="E13" s="262" t="s">
        <v>53</v>
      </c>
      <c r="F13" s="349" t="s">
        <v>53</v>
      </c>
      <c r="G13" s="350"/>
      <c r="H13" s="351"/>
      <c r="I13" s="262" t="s">
        <v>53</v>
      </c>
      <c r="J13" s="88">
        <v>0</v>
      </c>
      <c r="K13" s="80">
        <f>Прил.3!K30</f>
        <v>3300</v>
      </c>
      <c r="L13" s="88">
        <v>3300</v>
      </c>
      <c r="M13" s="88">
        <v>3300</v>
      </c>
      <c r="N13" s="80">
        <f>SUM(J13:M13)</f>
        <v>9900</v>
      </c>
    </row>
    <row r="14" spans="1:21" x14ac:dyDescent="0.25">
      <c r="A14" s="356"/>
      <c r="B14" s="357"/>
      <c r="C14" s="266" t="s">
        <v>216</v>
      </c>
      <c r="D14" s="251"/>
      <c r="E14" s="251"/>
      <c r="F14" s="252"/>
      <c r="G14" s="253"/>
      <c r="H14" s="254"/>
      <c r="I14" s="251"/>
      <c r="J14" s="80">
        <f>27800+276124-6800+17407.21</f>
        <v>314531.21000000002</v>
      </c>
      <c r="K14" s="80">
        <f>Прил.3!K31</f>
        <v>0</v>
      </c>
      <c r="L14" s="80">
        <v>0</v>
      </c>
      <c r="M14" s="80">
        <v>0</v>
      </c>
      <c r="N14" s="80">
        <f>SUM(J14:M14)</f>
        <v>314531.21000000002</v>
      </c>
    </row>
    <row r="15" spans="1:21" x14ac:dyDescent="0.25">
      <c r="A15" s="356"/>
      <c r="B15" s="357"/>
      <c r="C15" s="102" t="s">
        <v>217</v>
      </c>
      <c r="D15" s="20"/>
      <c r="E15" s="15"/>
      <c r="F15" s="349"/>
      <c r="G15" s="350"/>
      <c r="H15" s="351"/>
      <c r="I15" s="15"/>
      <c r="J15" s="80">
        <f>Прил.3!J32</f>
        <v>9643181.25</v>
      </c>
      <c r="K15" s="80">
        <f>Прил.3!K32</f>
        <v>10096016.85</v>
      </c>
      <c r="L15" s="80">
        <f>Прил.3!L32</f>
        <v>10535258.27</v>
      </c>
      <c r="M15" s="80">
        <f>Прил.3!M32</f>
        <v>10535258.27</v>
      </c>
      <c r="N15" s="80">
        <f t="shared" ref="N15" si="1">SUM(J15:M15)</f>
        <v>40809714.640000001</v>
      </c>
    </row>
    <row r="16" spans="1:21" hidden="1" x14ac:dyDescent="0.25">
      <c r="A16" s="356"/>
      <c r="B16" s="357"/>
      <c r="C16" s="18"/>
      <c r="D16" s="2"/>
      <c r="E16" s="15"/>
      <c r="F16" s="349"/>
      <c r="G16" s="350"/>
      <c r="H16" s="351"/>
      <c r="I16" s="15"/>
      <c r="K16" s="80"/>
      <c r="L16" s="80"/>
      <c r="M16" s="80"/>
    </row>
    <row r="17" spans="1:14" ht="31.5" customHeight="1" x14ac:dyDescent="0.25">
      <c r="A17" s="365" t="s">
        <v>56</v>
      </c>
      <c r="B17" s="358" t="s">
        <v>178</v>
      </c>
      <c r="C17" s="18" t="s">
        <v>57</v>
      </c>
      <c r="D17" s="20"/>
      <c r="E17" s="15" t="s">
        <v>53</v>
      </c>
      <c r="F17" s="349" t="s">
        <v>53</v>
      </c>
      <c r="G17" s="350"/>
      <c r="H17" s="351"/>
      <c r="I17" s="15" t="s">
        <v>53</v>
      </c>
      <c r="J17" s="80">
        <f>J20+J19+J18</f>
        <v>41738870.470000006</v>
      </c>
      <c r="K17" s="80">
        <f>K20+K19+K18</f>
        <v>32561411.390000001</v>
      </c>
      <c r="L17" s="80">
        <f>L20+L19+L18</f>
        <v>34939370.009999998</v>
      </c>
      <c r="M17" s="80">
        <f>M20+M19+M18</f>
        <v>34939370.009999998</v>
      </c>
      <c r="N17" s="80">
        <f>N20+N19+N18</f>
        <v>144179021.88000003</v>
      </c>
    </row>
    <row r="18" spans="1:14" ht="16.5" customHeight="1" x14ac:dyDescent="0.25">
      <c r="A18" s="366"/>
      <c r="B18" s="359"/>
      <c r="C18" s="266" t="s">
        <v>215</v>
      </c>
      <c r="D18" s="20"/>
      <c r="E18" s="245" t="s">
        <v>53</v>
      </c>
      <c r="F18" s="349" t="s">
        <v>53</v>
      </c>
      <c r="G18" s="350"/>
      <c r="H18" s="351"/>
      <c r="I18" s="245" t="s">
        <v>53</v>
      </c>
      <c r="J18" s="80">
        <v>6181600</v>
      </c>
      <c r="K18" s="80">
        <v>0</v>
      </c>
      <c r="L18" s="80">
        <v>0</v>
      </c>
      <c r="M18" s="80">
        <v>0</v>
      </c>
      <c r="N18" s="80">
        <v>6181600</v>
      </c>
    </row>
    <row r="19" spans="1:14" x14ac:dyDescent="0.25">
      <c r="A19" s="366"/>
      <c r="B19" s="359"/>
      <c r="C19" s="266" t="s">
        <v>216</v>
      </c>
      <c r="D19" s="2"/>
      <c r="E19" s="15" t="s">
        <v>53</v>
      </c>
      <c r="F19" s="349" t="s">
        <v>53</v>
      </c>
      <c r="G19" s="350"/>
      <c r="H19" s="351"/>
      <c r="I19" s="15" t="s">
        <v>53</v>
      </c>
      <c r="J19" s="80">
        <f>556913.66+125691.96+1860000+197569.99</f>
        <v>2740175.6100000003</v>
      </c>
      <c r="K19" s="80">
        <f>Прил.4!K48</f>
        <v>0</v>
      </c>
      <c r="L19" s="80">
        <f>Прил.4!L48</f>
        <v>0</v>
      </c>
      <c r="M19" s="80">
        <f>Прил.4!M48</f>
        <v>0</v>
      </c>
      <c r="N19" s="80">
        <f>SUM(J19:M19)</f>
        <v>2740175.6100000003</v>
      </c>
    </row>
    <row r="20" spans="1:14" ht="15.75" customHeight="1" x14ac:dyDescent="0.25">
      <c r="A20" s="366"/>
      <c r="B20" s="359"/>
      <c r="C20" s="102" t="s">
        <v>217</v>
      </c>
      <c r="D20" s="20" t="s">
        <v>83</v>
      </c>
      <c r="E20" s="15" t="s">
        <v>53</v>
      </c>
      <c r="F20" s="349" t="s">
        <v>53</v>
      </c>
      <c r="G20" s="350"/>
      <c r="H20" s="351"/>
      <c r="I20" s="15" t="s">
        <v>53</v>
      </c>
      <c r="J20" s="80">
        <f>Прил.4!J49</f>
        <v>32817094.860000007</v>
      </c>
      <c r="K20" s="80">
        <f>Прил.4!K49</f>
        <v>32561411.390000001</v>
      </c>
      <c r="L20" s="80">
        <f>Прил.4!L49</f>
        <v>34939370.009999998</v>
      </c>
      <c r="M20" s="80">
        <f>Прил.4!M49</f>
        <v>34939370.009999998</v>
      </c>
      <c r="N20" s="80">
        <f>SUM(J20:M20)</f>
        <v>135257246.27000001</v>
      </c>
    </row>
    <row r="21" spans="1:14" hidden="1" x14ac:dyDescent="0.25">
      <c r="A21" s="367"/>
      <c r="B21" s="360"/>
      <c r="C21" s="255"/>
      <c r="D21" s="20"/>
      <c r="E21" s="251"/>
      <c r="F21" s="252"/>
      <c r="G21" s="253"/>
      <c r="H21" s="254"/>
      <c r="I21" s="251"/>
      <c r="J21" s="80"/>
      <c r="K21" s="80"/>
      <c r="L21" s="80"/>
      <c r="M21" s="80"/>
      <c r="N21" s="80"/>
    </row>
    <row r="22" spans="1:14" ht="47.25" x14ac:dyDescent="0.25">
      <c r="A22" s="356" t="s">
        <v>58</v>
      </c>
      <c r="B22" s="363" t="s">
        <v>179</v>
      </c>
      <c r="C22" s="18" t="s">
        <v>55</v>
      </c>
      <c r="D22" s="20"/>
      <c r="E22" s="15" t="s">
        <v>53</v>
      </c>
      <c r="F22" s="349" t="s">
        <v>53</v>
      </c>
      <c r="G22" s="350"/>
      <c r="H22" s="351"/>
      <c r="I22" s="15" t="s">
        <v>53</v>
      </c>
      <c r="J22" s="88">
        <f>J24+J23</f>
        <v>13644150.699999999</v>
      </c>
      <c r="K22" s="88">
        <f>K24+K23</f>
        <v>10821230.68</v>
      </c>
      <c r="L22" s="88">
        <f>L24+L23</f>
        <v>10986878.560000001</v>
      </c>
      <c r="M22" s="88">
        <f>M24+M23</f>
        <v>10986878.560000001</v>
      </c>
      <c r="N22" s="88">
        <f>SUM(J22:M22)</f>
        <v>46439138.5</v>
      </c>
    </row>
    <row r="23" spans="1:14" x14ac:dyDescent="0.25">
      <c r="A23" s="356"/>
      <c r="B23" s="363"/>
      <c r="C23" s="266" t="s">
        <v>216</v>
      </c>
      <c r="D23" s="2"/>
      <c r="E23" s="15" t="s">
        <v>53</v>
      </c>
      <c r="F23" s="349" t="s">
        <v>53</v>
      </c>
      <c r="G23" s="350"/>
      <c r="H23" s="351"/>
      <c r="I23" s="15" t="s">
        <v>53</v>
      </c>
      <c r="J23" s="88">
        <f>155500+269769.2+65974.35+400000+76955.72</f>
        <v>968199.27</v>
      </c>
      <c r="K23" s="19">
        <v>0</v>
      </c>
      <c r="L23" s="19">
        <v>0</v>
      </c>
      <c r="M23" s="19">
        <v>0</v>
      </c>
      <c r="N23" s="88">
        <f>SUM(J23:M23)</f>
        <v>968199.27</v>
      </c>
    </row>
    <row r="24" spans="1:14" x14ac:dyDescent="0.25">
      <c r="A24" s="356"/>
      <c r="B24" s="363"/>
      <c r="C24" s="102" t="s">
        <v>217</v>
      </c>
      <c r="D24" s="20" t="s">
        <v>83</v>
      </c>
      <c r="E24" s="15" t="s">
        <v>53</v>
      </c>
      <c r="F24" s="349" t="s">
        <v>53</v>
      </c>
      <c r="G24" s="350"/>
      <c r="H24" s="351"/>
      <c r="I24" s="15" t="s">
        <v>53</v>
      </c>
      <c r="J24" s="88">
        <f>Прил.5!J54</f>
        <v>12675951.43</v>
      </c>
      <c r="K24" s="88">
        <f>Прил.5!K54</f>
        <v>10821230.68</v>
      </c>
      <c r="L24" s="88">
        <f>Прил.5!L54</f>
        <v>10986878.560000001</v>
      </c>
      <c r="M24" s="88">
        <f>Прил.5!M54</f>
        <v>10986878.560000001</v>
      </c>
      <c r="N24" s="88">
        <f>SUM(J24:M24)</f>
        <v>45470939.230000004</v>
      </c>
    </row>
    <row r="25" spans="1:14" x14ac:dyDescent="0.25">
      <c r="D25" s="21"/>
      <c r="E25" s="21"/>
      <c r="F25" s="21"/>
      <c r="G25" s="21"/>
      <c r="H25" s="21"/>
      <c r="I25" s="21"/>
    </row>
    <row r="26" spans="1:14" s="22" customFormat="1" ht="51.75" customHeight="1" x14ac:dyDescent="0.2">
      <c r="A26" s="364"/>
      <c r="B26" s="364"/>
      <c r="C26" s="364"/>
      <c r="D26" s="364"/>
      <c r="L26" s="362"/>
      <c r="M26" s="362"/>
      <c r="N26" s="362"/>
    </row>
    <row r="27" spans="1:14" s="24" customFormat="1" hidden="1" x14ac:dyDescent="0.2">
      <c r="A27" s="352" t="s">
        <v>2</v>
      </c>
      <c r="B27" s="352"/>
      <c r="C27" s="352"/>
      <c r="D27" s="352"/>
      <c r="E27" s="353"/>
      <c r="F27" s="353"/>
      <c r="G27" s="353"/>
      <c r="H27" s="353"/>
      <c r="I27" s="353"/>
      <c r="J27" s="23"/>
      <c r="K27" s="23"/>
      <c r="N27" s="24" t="s">
        <v>1</v>
      </c>
    </row>
    <row r="28" spans="1:14" hidden="1" x14ac:dyDescent="0.25"/>
    <row r="29" spans="1:14" hidden="1" x14ac:dyDescent="0.25"/>
    <row r="30" spans="1:14" hidden="1" x14ac:dyDescent="0.25"/>
  </sheetData>
  <mergeCells count="37">
    <mergeCell ref="L1:N1"/>
    <mergeCell ref="L26:N26"/>
    <mergeCell ref="F23:H23"/>
    <mergeCell ref="A22:A24"/>
    <mergeCell ref="B22:B24"/>
    <mergeCell ref="F22:H22"/>
    <mergeCell ref="F24:H24"/>
    <mergeCell ref="A26:D26"/>
    <mergeCell ref="A17:A21"/>
    <mergeCell ref="F16:H16"/>
    <mergeCell ref="A7:A11"/>
    <mergeCell ref="B7:B11"/>
    <mergeCell ref="F7:H7"/>
    <mergeCell ref="F10:H10"/>
    <mergeCell ref="F11:H11"/>
    <mergeCell ref="F13:H13"/>
    <mergeCell ref="F17:H17"/>
    <mergeCell ref="F20:H20"/>
    <mergeCell ref="F19:H19"/>
    <mergeCell ref="F18:H18"/>
    <mergeCell ref="B17:B21"/>
    <mergeCell ref="L2:N2"/>
    <mergeCell ref="F8:H8"/>
    <mergeCell ref="F9:H9"/>
    <mergeCell ref="A27:D27"/>
    <mergeCell ref="E27:I27"/>
    <mergeCell ref="A3:N3"/>
    <mergeCell ref="A5:A6"/>
    <mergeCell ref="B5:B6"/>
    <mergeCell ref="C5:C6"/>
    <mergeCell ref="D5:I5"/>
    <mergeCell ref="J5:N5"/>
    <mergeCell ref="F6:H6"/>
    <mergeCell ref="A12:A16"/>
    <mergeCell ref="B12:B16"/>
    <mergeCell ref="F12:H12"/>
    <mergeCell ref="F15:H15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="64" zoomScaleNormal="85" zoomScaleSheetLayoutView="64" workbookViewId="0">
      <selection activeCell="N1" sqref="N1:O1"/>
    </sheetView>
  </sheetViews>
  <sheetFormatPr defaultColWidth="9.140625" defaultRowHeight="15.75" x14ac:dyDescent="0.2"/>
  <cols>
    <col min="1" max="1" width="7.7109375" style="27" customWidth="1"/>
    <col min="2" max="2" width="27.570312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9.140625" style="24"/>
    <col min="10" max="10" width="17.28515625" style="24" customWidth="1"/>
    <col min="11" max="11" width="17.42578125" style="24" customWidth="1"/>
    <col min="12" max="12" width="18" style="24" customWidth="1"/>
    <col min="13" max="13" width="18.28515625" style="24" customWidth="1"/>
    <col min="14" max="14" width="23" style="24" customWidth="1"/>
    <col min="15" max="15" width="20.42578125" style="24" customWidth="1"/>
    <col min="16" max="16" width="10.42578125" style="24" bestFit="1" customWidth="1"/>
    <col min="17" max="16384" width="9.140625" style="24"/>
  </cols>
  <sheetData>
    <row r="1" spans="1:16" ht="83.25" customHeight="1" x14ac:dyDescent="0.2">
      <c r="N1" s="370" t="s">
        <v>229</v>
      </c>
      <c r="O1" s="370"/>
    </row>
    <row r="2" spans="1:16" ht="90.75" customHeight="1" x14ac:dyDescent="0.2">
      <c r="E2" s="310"/>
      <c r="F2" s="311"/>
      <c r="G2" s="311"/>
      <c r="L2" s="264"/>
      <c r="M2" s="264"/>
      <c r="N2" s="370" t="s">
        <v>219</v>
      </c>
      <c r="O2" s="370"/>
      <c r="P2" s="1"/>
    </row>
    <row r="3" spans="1:16" ht="51" customHeight="1" x14ac:dyDescent="0.2">
      <c r="A3" s="371" t="s">
        <v>218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166"/>
    </row>
    <row r="4" spans="1:16" x14ac:dyDescent="0.2">
      <c r="E4" s="7"/>
      <c r="F4" s="6" t="s">
        <v>32</v>
      </c>
      <c r="G4" s="7">
        <v>1</v>
      </c>
      <c r="H4" s="7"/>
    </row>
    <row r="5" spans="1:16" ht="18" customHeight="1" x14ac:dyDescent="0.2">
      <c r="A5" s="312" t="s">
        <v>3</v>
      </c>
      <c r="B5" s="313" t="s">
        <v>4</v>
      </c>
      <c r="C5" s="315" t="s">
        <v>5</v>
      </c>
      <c r="D5" s="315" t="s">
        <v>6</v>
      </c>
      <c r="E5" s="315"/>
      <c r="F5" s="315"/>
      <c r="G5" s="315"/>
      <c r="H5" s="315"/>
      <c r="I5" s="315"/>
      <c r="J5" s="317" t="s">
        <v>7</v>
      </c>
      <c r="K5" s="318"/>
      <c r="L5" s="318"/>
      <c r="M5" s="318"/>
      <c r="N5" s="319"/>
      <c r="O5" s="315" t="s">
        <v>8</v>
      </c>
    </row>
    <row r="6" spans="1:16" ht="83.25" customHeight="1" x14ac:dyDescent="0.2">
      <c r="A6" s="312"/>
      <c r="B6" s="314"/>
      <c r="C6" s="315"/>
      <c r="D6" s="17" t="s">
        <v>9</v>
      </c>
      <c r="E6" s="17" t="s">
        <v>10</v>
      </c>
      <c r="F6" s="317" t="s">
        <v>11</v>
      </c>
      <c r="G6" s="318"/>
      <c r="H6" s="319"/>
      <c r="I6" s="17" t="s">
        <v>12</v>
      </c>
      <c r="J6" s="17" t="s">
        <v>13</v>
      </c>
      <c r="K6" s="17" t="s">
        <v>14</v>
      </c>
      <c r="L6" s="17" t="s">
        <v>15</v>
      </c>
      <c r="M6" s="237" t="s">
        <v>200</v>
      </c>
      <c r="N6" s="17" t="s">
        <v>201</v>
      </c>
      <c r="O6" s="315"/>
    </row>
    <row r="7" spans="1:16" ht="23.25" customHeight="1" x14ac:dyDescent="0.2">
      <c r="A7" s="2"/>
      <c r="B7" s="373" t="s">
        <v>76</v>
      </c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5"/>
      <c r="O7" s="17"/>
    </row>
    <row r="8" spans="1:16" ht="33.75" customHeight="1" x14ac:dyDescent="0.2">
      <c r="A8" s="70" t="s">
        <v>16</v>
      </c>
      <c r="B8" s="287" t="s">
        <v>77</v>
      </c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9"/>
      <c r="O8" s="72"/>
    </row>
    <row r="9" spans="1:16" ht="29.25" customHeight="1" x14ac:dyDescent="0.2">
      <c r="A9" s="290" t="s">
        <v>33</v>
      </c>
      <c r="B9" s="293" t="s">
        <v>140</v>
      </c>
      <c r="C9" s="3" t="s">
        <v>62</v>
      </c>
      <c r="D9" s="2" t="s">
        <v>83</v>
      </c>
      <c r="E9" s="2" t="s">
        <v>30</v>
      </c>
      <c r="F9" s="30" t="s">
        <v>86</v>
      </c>
      <c r="G9" s="28">
        <v>1</v>
      </c>
      <c r="H9" s="31" t="s">
        <v>87</v>
      </c>
      <c r="I9" s="2" t="s">
        <v>90</v>
      </c>
      <c r="J9" s="80">
        <f>4736588.21+1430437.95</f>
        <v>6167026.1600000001</v>
      </c>
      <c r="K9" s="80">
        <f>6428408.75+59419.75</f>
        <v>6487828.5</v>
      </c>
      <c r="L9" s="80">
        <f>6666497.97+62390.74</f>
        <v>6728888.71</v>
      </c>
      <c r="M9" s="80">
        <f>L9</f>
        <v>6728888.71</v>
      </c>
      <c r="N9" s="80">
        <f t="shared" ref="N9:N17" si="0">SUM(J9:M9)</f>
        <v>26112632.080000002</v>
      </c>
      <c r="O9" s="341" t="s">
        <v>93</v>
      </c>
    </row>
    <row r="10" spans="1:16" s="278" customFormat="1" ht="29.25" customHeight="1" x14ac:dyDescent="0.2">
      <c r="A10" s="291"/>
      <c r="B10" s="294"/>
      <c r="C10" s="105" t="s">
        <v>62</v>
      </c>
      <c r="D10" s="76" t="s">
        <v>83</v>
      </c>
      <c r="E10" s="76" t="s">
        <v>30</v>
      </c>
      <c r="F10" s="77" t="s">
        <v>86</v>
      </c>
      <c r="G10" s="79">
        <v>1</v>
      </c>
      <c r="H10" s="76" t="s">
        <v>87</v>
      </c>
      <c r="I10" s="76" t="s">
        <v>152</v>
      </c>
      <c r="J10" s="80"/>
      <c r="K10" s="80">
        <v>1687.2</v>
      </c>
      <c r="L10" s="80">
        <v>1687.2</v>
      </c>
      <c r="M10" s="80">
        <v>1687.2</v>
      </c>
      <c r="N10" s="80">
        <f>J10+K10+L10+M10</f>
        <v>5061.6000000000004</v>
      </c>
      <c r="O10" s="342"/>
    </row>
    <row r="11" spans="1:16" ht="27" customHeight="1" x14ac:dyDescent="0.2">
      <c r="A11" s="291"/>
      <c r="B11" s="294"/>
      <c r="C11" s="105" t="s">
        <v>62</v>
      </c>
      <c r="D11" s="76" t="s">
        <v>83</v>
      </c>
      <c r="E11" s="76" t="s">
        <v>30</v>
      </c>
      <c r="F11" s="77" t="s">
        <v>86</v>
      </c>
      <c r="G11" s="79">
        <v>1</v>
      </c>
      <c r="H11" s="76" t="s">
        <v>87</v>
      </c>
      <c r="I11" s="76" t="s">
        <v>31</v>
      </c>
      <c r="J11" s="80">
        <f>1019485-3.2+1687.2</f>
        <v>1021169</v>
      </c>
      <c r="K11" s="80">
        <f>356372.04+672700-1687.2</f>
        <v>1027384.8400000001</v>
      </c>
      <c r="L11" s="80">
        <f t="shared" ref="L11:M11" si="1">356372.04+672700-1687.2</f>
        <v>1027384.8400000001</v>
      </c>
      <c r="M11" s="80">
        <f t="shared" si="1"/>
        <v>1027384.8400000001</v>
      </c>
      <c r="N11" s="80">
        <f>SUM(J11:M11)</f>
        <v>4103323.5200000005</v>
      </c>
      <c r="O11" s="342"/>
    </row>
    <row r="12" spans="1:16" ht="27" customHeight="1" x14ac:dyDescent="0.2">
      <c r="A12" s="291"/>
      <c r="B12" s="294"/>
      <c r="C12" s="105" t="s">
        <v>62</v>
      </c>
      <c r="D12" s="75" t="s">
        <v>83</v>
      </c>
      <c r="E12" s="76" t="s">
        <v>30</v>
      </c>
      <c r="F12" s="77" t="s">
        <v>86</v>
      </c>
      <c r="G12" s="79">
        <v>1</v>
      </c>
      <c r="H12" s="76" t="s">
        <v>87</v>
      </c>
      <c r="I12" s="76" t="s">
        <v>149</v>
      </c>
      <c r="J12" s="107">
        <v>150</v>
      </c>
      <c r="K12" s="107">
        <v>0</v>
      </c>
      <c r="L12" s="107">
        <v>0</v>
      </c>
      <c r="M12" s="107"/>
      <c r="N12" s="80">
        <f t="shared" si="0"/>
        <v>150</v>
      </c>
      <c r="O12" s="342"/>
    </row>
    <row r="13" spans="1:16" ht="127.5" customHeight="1" x14ac:dyDescent="0.2">
      <c r="A13" s="291"/>
      <c r="B13" s="130" t="s">
        <v>167</v>
      </c>
      <c r="C13" s="105" t="s">
        <v>62</v>
      </c>
      <c r="D13" s="75" t="s">
        <v>83</v>
      </c>
      <c r="E13" s="76" t="s">
        <v>30</v>
      </c>
      <c r="F13" s="77" t="s">
        <v>86</v>
      </c>
      <c r="G13" s="79">
        <v>1</v>
      </c>
      <c r="H13" s="76" t="s">
        <v>150</v>
      </c>
      <c r="I13" s="76" t="s">
        <v>90</v>
      </c>
      <c r="J13" s="107">
        <f>129363.95+39067.92</f>
        <v>168431.87</v>
      </c>
      <c r="K13" s="107">
        <v>0</v>
      </c>
      <c r="L13" s="107">
        <v>0</v>
      </c>
      <c r="M13" s="107"/>
      <c r="N13" s="80">
        <f t="shared" si="0"/>
        <v>168431.87</v>
      </c>
      <c r="O13" s="342"/>
    </row>
    <row r="14" spans="1:16" ht="142.5" customHeight="1" x14ac:dyDescent="0.2">
      <c r="A14" s="292"/>
      <c r="B14" s="130" t="s">
        <v>168</v>
      </c>
      <c r="C14" s="3" t="s">
        <v>62</v>
      </c>
      <c r="D14" s="75" t="s">
        <v>83</v>
      </c>
      <c r="E14" s="76" t="s">
        <v>30</v>
      </c>
      <c r="F14" s="77" t="s">
        <v>86</v>
      </c>
      <c r="G14" s="79">
        <v>1</v>
      </c>
      <c r="H14" s="76" t="s">
        <v>151</v>
      </c>
      <c r="I14" s="2" t="s">
        <v>90</v>
      </c>
      <c r="J14" s="80">
        <f>1306.71+394.63</f>
        <v>1701.3400000000001</v>
      </c>
      <c r="K14" s="80">
        <v>0</v>
      </c>
      <c r="L14" s="80">
        <v>0</v>
      </c>
      <c r="M14" s="80"/>
      <c r="N14" s="80">
        <f t="shared" si="0"/>
        <v>1701.3400000000001</v>
      </c>
      <c r="O14" s="331"/>
    </row>
    <row r="15" spans="1:16" ht="83.25" customHeight="1" x14ac:dyDescent="0.2">
      <c r="A15" s="106" t="s">
        <v>59</v>
      </c>
      <c r="B15" s="83" t="s">
        <v>142</v>
      </c>
      <c r="C15" s="3" t="s">
        <v>62</v>
      </c>
      <c r="D15" s="2" t="s">
        <v>83</v>
      </c>
      <c r="E15" s="2" t="s">
        <v>30</v>
      </c>
      <c r="F15" s="30" t="s">
        <v>86</v>
      </c>
      <c r="G15" s="28">
        <v>1</v>
      </c>
      <c r="H15" s="43" t="s">
        <v>141</v>
      </c>
      <c r="I15" s="2" t="s">
        <v>31</v>
      </c>
      <c r="J15" s="80">
        <f>5560+230+1160</f>
        <v>6950</v>
      </c>
      <c r="K15" s="80">
        <f>6120+236</f>
        <v>6356</v>
      </c>
      <c r="L15" s="80">
        <f>6120+236</f>
        <v>6356</v>
      </c>
      <c r="M15" s="80">
        <f>6120+236</f>
        <v>6356</v>
      </c>
      <c r="N15" s="80">
        <f t="shared" si="0"/>
        <v>26018</v>
      </c>
      <c r="O15" s="32" t="s">
        <v>94</v>
      </c>
    </row>
    <row r="16" spans="1:16" ht="79.5" customHeight="1" x14ac:dyDescent="0.2">
      <c r="A16" s="39" t="s">
        <v>63</v>
      </c>
      <c r="B16" s="83" t="s">
        <v>143</v>
      </c>
      <c r="C16" s="3" t="s">
        <v>62</v>
      </c>
      <c r="D16" s="108" t="s">
        <v>83</v>
      </c>
      <c r="E16" s="109" t="s">
        <v>30</v>
      </c>
      <c r="F16" s="110" t="s">
        <v>86</v>
      </c>
      <c r="G16" s="111">
        <v>1</v>
      </c>
      <c r="H16" s="112" t="s">
        <v>128</v>
      </c>
      <c r="I16" s="109" t="s">
        <v>31</v>
      </c>
      <c r="J16" s="80">
        <v>370000</v>
      </c>
      <c r="K16" s="80">
        <v>370000</v>
      </c>
      <c r="L16" s="80">
        <v>370000</v>
      </c>
      <c r="M16" s="80">
        <v>370000</v>
      </c>
      <c r="N16" s="80">
        <f t="shared" si="0"/>
        <v>1480000</v>
      </c>
      <c r="O16" s="32"/>
    </row>
    <row r="17" spans="1:16" ht="190.5" customHeight="1" x14ac:dyDescent="0.2">
      <c r="A17" s="39" t="s">
        <v>117</v>
      </c>
      <c r="B17" s="83" t="s">
        <v>153</v>
      </c>
      <c r="C17" s="3" t="s">
        <v>62</v>
      </c>
      <c r="D17" s="108" t="s">
        <v>83</v>
      </c>
      <c r="E17" s="109" t="s">
        <v>30</v>
      </c>
      <c r="F17" s="110" t="s">
        <v>86</v>
      </c>
      <c r="G17" s="111">
        <v>1</v>
      </c>
      <c r="H17" s="112" t="s">
        <v>154</v>
      </c>
      <c r="I17" s="109" t="s">
        <v>31</v>
      </c>
      <c r="J17" s="80">
        <f>27800-6800</f>
        <v>21000</v>
      </c>
      <c r="K17" s="80">
        <v>0</v>
      </c>
      <c r="L17" s="80">
        <v>0</v>
      </c>
      <c r="M17" s="80"/>
      <c r="N17" s="80">
        <f t="shared" si="0"/>
        <v>21000</v>
      </c>
      <c r="O17" s="32"/>
    </row>
    <row r="18" spans="1:16" ht="102.75" customHeight="1" x14ac:dyDescent="0.2">
      <c r="A18" s="39" t="s">
        <v>206</v>
      </c>
      <c r="B18" s="83" t="s">
        <v>214</v>
      </c>
      <c r="C18" s="3" t="s">
        <v>62</v>
      </c>
      <c r="D18" s="108" t="s">
        <v>83</v>
      </c>
      <c r="E18" s="109" t="s">
        <v>30</v>
      </c>
      <c r="F18" s="110" t="s">
        <v>86</v>
      </c>
      <c r="G18" s="111">
        <v>1</v>
      </c>
      <c r="H18" s="112" t="s">
        <v>207</v>
      </c>
      <c r="I18" s="109" t="s">
        <v>31</v>
      </c>
      <c r="J18" s="80">
        <v>0</v>
      </c>
      <c r="K18" s="80">
        <v>3300</v>
      </c>
      <c r="L18" s="80">
        <v>3300</v>
      </c>
      <c r="M18" s="80">
        <v>3300</v>
      </c>
      <c r="N18" s="80">
        <f t="shared" ref="N18" si="2">SUM(J18:M18)</f>
        <v>9900</v>
      </c>
      <c r="O18" s="32"/>
    </row>
    <row r="19" spans="1:16" s="269" customFormat="1" ht="131.25" customHeight="1" x14ac:dyDescent="0.2">
      <c r="A19" s="39" t="s">
        <v>225</v>
      </c>
      <c r="B19" s="83" t="s">
        <v>224</v>
      </c>
      <c r="C19" s="3" t="s">
        <v>62</v>
      </c>
      <c r="D19" s="108" t="s">
        <v>83</v>
      </c>
      <c r="E19" s="109" t="s">
        <v>30</v>
      </c>
      <c r="F19" s="110" t="s">
        <v>86</v>
      </c>
      <c r="G19" s="111">
        <v>1</v>
      </c>
      <c r="H19" s="112" t="s">
        <v>223</v>
      </c>
      <c r="I19" s="109" t="s">
        <v>90</v>
      </c>
      <c r="J19" s="80">
        <v>5354.66</v>
      </c>
      <c r="K19" s="80"/>
      <c r="L19" s="80"/>
      <c r="M19" s="80"/>
      <c r="N19" s="80">
        <f>J19+K19+L19+M19</f>
        <v>5354.66</v>
      </c>
      <c r="O19" s="32"/>
    </row>
    <row r="20" spans="1:16" ht="31.5" customHeight="1" x14ac:dyDescent="0.2">
      <c r="A20" s="64"/>
      <c r="B20" s="65" t="s">
        <v>18</v>
      </c>
      <c r="C20" s="66"/>
      <c r="D20" s="65"/>
      <c r="E20" s="65"/>
      <c r="F20" s="67"/>
      <c r="G20" s="68"/>
      <c r="H20" s="69"/>
      <c r="I20" s="65"/>
      <c r="J20" s="82">
        <f>SUM(J9:J19)</f>
        <v>7761783.0300000003</v>
      </c>
      <c r="K20" s="82">
        <f>SUM(K9:K18)</f>
        <v>7896556.54</v>
      </c>
      <c r="L20" s="82">
        <f>SUM(L9:L18)</f>
        <v>8137616.75</v>
      </c>
      <c r="M20" s="82">
        <f>SUM(M9:M18)</f>
        <v>8137616.75</v>
      </c>
      <c r="N20" s="82">
        <f>SUM(N9:N19)</f>
        <v>31933573.070000004</v>
      </c>
      <c r="O20" s="66"/>
      <c r="P20" s="23"/>
    </row>
    <row r="21" spans="1:16" ht="32.25" customHeight="1" x14ac:dyDescent="0.2">
      <c r="A21" s="70" t="s">
        <v>19</v>
      </c>
      <c r="B21" s="287" t="s">
        <v>80</v>
      </c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9"/>
      <c r="O21" s="71"/>
    </row>
    <row r="22" spans="1:16" ht="123.75" customHeight="1" x14ac:dyDescent="0.2">
      <c r="A22" s="306" t="s">
        <v>20</v>
      </c>
      <c r="B22" s="130" t="s">
        <v>144</v>
      </c>
      <c r="C22" s="3" t="s">
        <v>62</v>
      </c>
      <c r="D22" s="2" t="s">
        <v>83</v>
      </c>
      <c r="E22" s="2" t="s">
        <v>30</v>
      </c>
      <c r="F22" s="30" t="s">
        <v>86</v>
      </c>
      <c r="G22" s="28">
        <v>1</v>
      </c>
      <c r="H22" s="31" t="s">
        <v>87</v>
      </c>
      <c r="I22" s="2" t="s">
        <v>88</v>
      </c>
      <c r="J22" s="80">
        <f>2089586.88+21000-109173.01+61290+46791.28</f>
        <v>2109495.15</v>
      </c>
      <c r="K22" s="80">
        <f>2202760.31</f>
        <v>2202760.31</v>
      </c>
      <c r="L22" s="80">
        <f>2400941.52</f>
        <v>2400941.52</v>
      </c>
      <c r="M22" s="80">
        <f>L22</f>
        <v>2400941.52</v>
      </c>
      <c r="N22" s="80">
        <f>SUM(J22:M22)</f>
        <v>9114138.5</v>
      </c>
      <c r="O22" s="313" t="s">
        <v>92</v>
      </c>
    </row>
    <row r="23" spans="1:16" ht="134.25" customHeight="1" x14ac:dyDescent="0.2">
      <c r="A23" s="332"/>
      <c r="B23" s="130" t="s">
        <v>167</v>
      </c>
      <c r="C23" s="105" t="s">
        <v>62</v>
      </c>
      <c r="D23" s="76" t="s">
        <v>83</v>
      </c>
      <c r="E23" s="76" t="s">
        <v>30</v>
      </c>
      <c r="F23" s="77" t="s">
        <v>86</v>
      </c>
      <c r="G23" s="79">
        <v>1</v>
      </c>
      <c r="H23" s="76" t="s">
        <v>150</v>
      </c>
      <c r="I23" s="76" t="s">
        <v>88</v>
      </c>
      <c r="J23" s="80">
        <f>108081.28-46791.28+9459.03</f>
        <v>70749.03</v>
      </c>
      <c r="K23" s="80">
        <v>0</v>
      </c>
      <c r="L23" s="80">
        <v>0</v>
      </c>
      <c r="M23" s="80"/>
      <c r="N23" s="80">
        <f>SUM(J23:M23)</f>
        <v>70749.03</v>
      </c>
      <c r="O23" s="343"/>
    </row>
    <row r="24" spans="1:16" ht="163.5" customHeight="1" x14ac:dyDescent="0.2">
      <c r="A24" s="307"/>
      <c r="B24" s="130" t="s">
        <v>168</v>
      </c>
      <c r="C24" s="105" t="s">
        <v>62</v>
      </c>
      <c r="D24" s="76" t="s">
        <v>83</v>
      </c>
      <c r="E24" s="76" t="s">
        <v>30</v>
      </c>
      <c r="F24" s="77" t="s">
        <v>86</v>
      </c>
      <c r="G24" s="79">
        <v>1</v>
      </c>
      <c r="H24" s="76" t="s">
        <v>151</v>
      </c>
      <c r="I24" s="76" t="s">
        <v>88</v>
      </c>
      <c r="J24" s="80">
        <v>1091.73</v>
      </c>
      <c r="K24" s="80">
        <v>0</v>
      </c>
      <c r="L24" s="80">
        <v>0</v>
      </c>
      <c r="M24" s="80"/>
      <c r="N24" s="80">
        <f>SUM(J24:M24)</f>
        <v>1091.73</v>
      </c>
      <c r="O24" s="314"/>
    </row>
    <row r="25" spans="1:16" ht="81.75" customHeight="1" x14ac:dyDescent="0.2">
      <c r="A25" s="2" t="s">
        <v>81</v>
      </c>
      <c r="B25" s="4" t="s">
        <v>155</v>
      </c>
      <c r="C25" s="3" t="s">
        <v>62</v>
      </c>
      <c r="D25" s="2" t="s">
        <v>83</v>
      </c>
      <c r="E25" s="2" t="s">
        <v>30</v>
      </c>
      <c r="F25" s="30" t="s">
        <v>86</v>
      </c>
      <c r="G25" s="28">
        <v>1</v>
      </c>
      <c r="H25" s="31" t="s">
        <v>127</v>
      </c>
      <c r="I25" s="2" t="s">
        <v>91</v>
      </c>
      <c r="J25" s="80">
        <v>12000</v>
      </c>
      <c r="K25" s="80">
        <v>0</v>
      </c>
      <c r="L25" s="80">
        <v>0</v>
      </c>
      <c r="M25" s="80"/>
      <c r="N25" s="80">
        <f>SUM(J25:M25)</f>
        <v>12000</v>
      </c>
      <c r="O25" s="4" t="s">
        <v>156</v>
      </c>
    </row>
    <row r="26" spans="1:16" ht="130.5" customHeight="1" x14ac:dyDescent="0.2">
      <c r="A26" s="2" t="s">
        <v>82</v>
      </c>
      <c r="B26" s="279" t="s">
        <v>224</v>
      </c>
      <c r="C26" s="3" t="s">
        <v>62</v>
      </c>
      <c r="D26" s="270" t="s">
        <v>83</v>
      </c>
      <c r="E26" s="270" t="s">
        <v>30</v>
      </c>
      <c r="F26" s="30" t="s">
        <v>86</v>
      </c>
      <c r="G26" s="28">
        <v>1</v>
      </c>
      <c r="H26" s="31" t="s">
        <v>223</v>
      </c>
      <c r="I26" s="270" t="s">
        <v>88</v>
      </c>
      <c r="J26" s="171">
        <v>2593.52</v>
      </c>
      <c r="K26" s="171"/>
      <c r="L26" s="171"/>
      <c r="M26" s="171"/>
      <c r="N26" s="171">
        <f>SUM(J26:M26)</f>
        <v>2593.52</v>
      </c>
      <c r="O26" s="4"/>
    </row>
    <row r="27" spans="1:16" ht="32.25" customHeight="1" x14ac:dyDescent="0.2">
      <c r="A27" s="64"/>
      <c r="B27" s="65" t="s">
        <v>21</v>
      </c>
      <c r="C27" s="66"/>
      <c r="D27" s="65"/>
      <c r="E27" s="65"/>
      <c r="F27" s="67"/>
      <c r="G27" s="68"/>
      <c r="H27" s="69"/>
      <c r="I27" s="65"/>
      <c r="J27" s="82">
        <f>SUM(J22:J26)</f>
        <v>2195929.4299999997</v>
      </c>
      <c r="K27" s="82">
        <f>SUM(K22:K26)</f>
        <v>2202760.31</v>
      </c>
      <c r="L27" s="82">
        <f>SUM(L22:L26)</f>
        <v>2400941.52</v>
      </c>
      <c r="M27" s="82">
        <f>SUM(M22:M26)</f>
        <v>2400941.52</v>
      </c>
      <c r="N27" s="82">
        <f>SUM(N22:N26)</f>
        <v>9200572.7799999993</v>
      </c>
      <c r="O27" s="66"/>
      <c r="P27" s="23"/>
    </row>
    <row r="28" spans="1:16" ht="36" customHeight="1" x14ac:dyDescent="0.2">
      <c r="A28" s="45"/>
      <c r="B28" s="46" t="s">
        <v>108</v>
      </c>
      <c r="C28" s="46"/>
      <c r="D28" s="46"/>
      <c r="E28" s="46"/>
      <c r="F28" s="47"/>
      <c r="G28" s="48"/>
      <c r="H28" s="49"/>
      <c r="I28" s="46"/>
      <c r="J28" s="84">
        <f>J20+J27</f>
        <v>9957712.4600000009</v>
      </c>
      <c r="K28" s="84">
        <f>K20+K27</f>
        <v>10099316.85</v>
      </c>
      <c r="L28" s="84">
        <f>L20+L27</f>
        <v>10538558.27</v>
      </c>
      <c r="M28" s="84">
        <f>M20+M27</f>
        <v>10538558.27</v>
      </c>
      <c r="N28" s="84">
        <f>J28+K28+L28+M28</f>
        <v>41134145.850000001</v>
      </c>
      <c r="O28" s="46"/>
      <c r="P28" s="23"/>
    </row>
    <row r="29" spans="1:16" x14ac:dyDescent="0.2">
      <c r="A29" s="250"/>
      <c r="B29" s="256" t="s">
        <v>28</v>
      </c>
      <c r="C29" s="256"/>
      <c r="D29" s="256"/>
      <c r="E29" s="256"/>
      <c r="F29" s="30"/>
      <c r="G29" s="248"/>
      <c r="H29" s="249"/>
      <c r="I29" s="256"/>
      <c r="J29" s="80"/>
      <c r="K29" s="80"/>
      <c r="L29" s="80"/>
      <c r="M29" s="80"/>
      <c r="N29" s="80"/>
      <c r="O29" s="256"/>
    </row>
    <row r="30" spans="1:16" ht="20.25" customHeight="1" x14ac:dyDescent="0.2">
      <c r="A30" s="257"/>
      <c r="B30" s="261" t="s">
        <v>215</v>
      </c>
      <c r="C30" s="261"/>
      <c r="D30" s="261"/>
      <c r="E30" s="261"/>
      <c r="F30" s="30"/>
      <c r="G30" s="259"/>
      <c r="H30" s="260"/>
      <c r="I30" s="261"/>
      <c r="J30" s="80"/>
      <c r="K30" s="80">
        <f>K18</f>
        <v>3300</v>
      </c>
      <c r="L30" s="80">
        <f t="shared" ref="L30:M30" si="3">L18</f>
        <v>3300</v>
      </c>
      <c r="M30" s="80">
        <f t="shared" si="3"/>
        <v>3300</v>
      </c>
      <c r="N30" s="80">
        <f>SUM(J30:M30)</f>
        <v>9900</v>
      </c>
      <c r="O30" s="261"/>
    </row>
    <row r="31" spans="1:16" ht="20.25" customHeight="1" x14ac:dyDescent="0.2">
      <c r="A31" s="250"/>
      <c r="B31" s="63" t="s">
        <v>216</v>
      </c>
      <c r="C31" s="256"/>
      <c r="D31" s="256"/>
      <c r="E31" s="256"/>
      <c r="F31" s="30"/>
      <c r="G31" s="248"/>
      <c r="H31" s="249"/>
      <c r="I31" s="256"/>
      <c r="J31" s="80">
        <v>314531.21000000002</v>
      </c>
      <c r="K31" s="80">
        <v>0</v>
      </c>
      <c r="L31" s="80">
        <v>0</v>
      </c>
      <c r="M31" s="80"/>
      <c r="N31" s="80">
        <f>SUM(J31:M31)</f>
        <v>314531.21000000002</v>
      </c>
      <c r="O31" s="256"/>
    </row>
    <row r="32" spans="1:16" ht="23.25" customHeight="1" x14ac:dyDescent="0.2">
      <c r="A32" s="250"/>
      <c r="B32" s="256" t="s">
        <v>217</v>
      </c>
      <c r="C32" s="256"/>
      <c r="D32" s="256"/>
      <c r="E32" s="256"/>
      <c r="F32" s="30"/>
      <c r="G32" s="248"/>
      <c r="H32" s="249"/>
      <c r="I32" s="256"/>
      <c r="J32" s="80">
        <f>J20+J27-J31</f>
        <v>9643181.25</v>
      </c>
      <c r="K32" s="80">
        <f>K20+K27-K30</f>
        <v>10096016.85</v>
      </c>
      <c r="L32" s="80">
        <f t="shared" ref="L32:M32" si="4">L20+L27-L30</f>
        <v>10535258.27</v>
      </c>
      <c r="M32" s="80">
        <f t="shared" si="4"/>
        <v>10535258.27</v>
      </c>
      <c r="N32" s="80">
        <f>SUM(J32:M32)</f>
        <v>40809714.640000001</v>
      </c>
      <c r="O32" s="256"/>
      <c r="P32" s="23"/>
    </row>
    <row r="33" spans="1:16" ht="46.5" customHeight="1" x14ac:dyDescent="0.2">
      <c r="A33" s="33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267"/>
    </row>
    <row r="34" spans="1:16" x14ac:dyDescent="0.2">
      <c r="A34" s="33"/>
      <c r="B34" s="9"/>
      <c r="C34" s="9"/>
      <c r="D34" s="9"/>
      <c r="E34" s="9"/>
      <c r="F34" s="33"/>
      <c r="G34" s="34"/>
      <c r="H34" s="34"/>
      <c r="I34" s="9"/>
      <c r="J34" s="13"/>
      <c r="K34" s="13"/>
      <c r="L34" s="13"/>
      <c r="M34" s="13"/>
      <c r="N34" s="13"/>
      <c r="O34" s="9"/>
      <c r="P34" s="23"/>
    </row>
    <row r="35" spans="1:16" s="26" customFormat="1" ht="35.25" customHeight="1" x14ac:dyDescent="0.2">
      <c r="A35" s="372"/>
      <c r="B35" s="372"/>
      <c r="C35" s="372"/>
      <c r="D35" s="372"/>
      <c r="E35" s="372"/>
      <c r="F35" s="372"/>
      <c r="G35" s="372"/>
      <c r="H35" s="372"/>
      <c r="I35" s="372"/>
      <c r="J35" s="25"/>
      <c r="K35" s="25"/>
      <c r="L35" s="25"/>
      <c r="M35" s="25"/>
      <c r="N35" s="25"/>
    </row>
    <row r="38" spans="1:16" x14ac:dyDescent="0.2">
      <c r="J38" s="23"/>
      <c r="K38" s="23"/>
      <c r="L38" s="23"/>
      <c r="M38" s="23"/>
      <c r="N38" s="23"/>
    </row>
    <row r="39" spans="1:16" x14ac:dyDescent="0.2">
      <c r="J39" s="23"/>
      <c r="K39" s="23"/>
      <c r="L39" s="23"/>
      <c r="M39" s="23"/>
      <c r="N39" s="23"/>
      <c r="P39" s="23"/>
    </row>
  </sheetData>
  <mergeCells count="20">
    <mergeCell ref="A35:I35"/>
    <mergeCell ref="F6:H6"/>
    <mergeCell ref="O22:O24"/>
    <mergeCell ref="A22:A24"/>
    <mergeCell ref="B21:N21"/>
    <mergeCell ref="B7:N7"/>
    <mergeCell ref="B8:N8"/>
    <mergeCell ref="A5:A6"/>
    <mergeCell ref="B5:B6"/>
    <mergeCell ref="C5:C6"/>
    <mergeCell ref="D5:I5"/>
    <mergeCell ref="J5:N5"/>
    <mergeCell ref="O5:O6"/>
    <mergeCell ref="N1:O1"/>
    <mergeCell ref="N2:O2"/>
    <mergeCell ref="A3:N3"/>
    <mergeCell ref="E2:G2"/>
    <mergeCell ref="A9:A14"/>
    <mergeCell ref="O9:O14"/>
    <mergeCell ref="B9:B12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65" fitToHeight="17" orientation="landscape" r:id="rId1"/>
  <headerFooter alignWithMargins="0"/>
  <rowBreaks count="3" manualBreakCount="3">
    <brk id="14" max="14" man="1"/>
    <brk id="22" max="14" man="1"/>
    <brk id="3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R57"/>
  <sheetViews>
    <sheetView view="pageBreakPreview" zoomScale="58" zoomScaleSheetLayoutView="58" workbookViewId="0">
      <selection activeCell="M1" sqref="M1:O1"/>
    </sheetView>
  </sheetViews>
  <sheetFormatPr defaultColWidth="9.140625" defaultRowHeight="15.75" x14ac:dyDescent="0.2"/>
  <cols>
    <col min="1" max="1" width="7.7109375" style="27" customWidth="1"/>
    <col min="2" max="2" width="32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11.42578125" style="24" customWidth="1"/>
    <col min="10" max="10" width="19.7109375" style="24" customWidth="1"/>
    <col min="11" max="11" width="20.42578125" style="24" customWidth="1"/>
    <col min="12" max="13" width="17.7109375" style="24" customWidth="1"/>
    <col min="14" max="14" width="20.85546875" style="24" customWidth="1"/>
    <col min="15" max="15" width="26.28515625" style="24" customWidth="1"/>
    <col min="16" max="16" width="10.42578125" style="24" bestFit="1" customWidth="1"/>
    <col min="17" max="16384" width="9.140625" style="24"/>
  </cols>
  <sheetData>
    <row r="1" spans="1:16" s="286" customFormat="1" ht="60" customHeight="1" x14ac:dyDescent="0.2">
      <c r="A1" s="27"/>
      <c r="M1" s="346" t="s">
        <v>230</v>
      </c>
      <c r="N1" s="346"/>
      <c r="O1" s="346"/>
    </row>
    <row r="2" spans="1:16" ht="96.75" customHeight="1" x14ac:dyDescent="0.2">
      <c r="A2" s="41"/>
      <c r="B2" s="42"/>
      <c r="C2" s="42"/>
      <c r="D2" s="42"/>
      <c r="H2" s="42"/>
      <c r="I2" s="42"/>
      <c r="J2" s="42"/>
      <c r="K2" s="42"/>
      <c r="L2" s="265"/>
      <c r="M2" s="376" t="s">
        <v>220</v>
      </c>
      <c r="N2" s="377"/>
      <c r="O2" s="377"/>
      <c r="P2" s="1"/>
    </row>
    <row r="3" spans="1:16" ht="39" customHeight="1" x14ac:dyDescent="0.2">
      <c r="A3" s="378" t="s">
        <v>173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</row>
    <row r="4" spans="1:16" x14ac:dyDescent="0.2">
      <c r="E4" s="7"/>
      <c r="F4" s="6" t="s">
        <v>32</v>
      </c>
      <c r="G4" s="7">
        <v>4</v>
      </c>
      <c r="H4" s="7"/>
    </row>
    <row r="5" spans="1:16" ht="18" customHeight="1" x14ac:dyDescent="0.2">
      <c r="A5" s="312" t="s">
        <v>3</v>
      </c>
      <c r="B5" s="313" t="s">
        <v>4</v>
      </c>
      <c r="C5" s="315" t="s">
        <v>5</v>
      </c>
      <c r="D5" s="315" t="s">
        <v>6</v>
      </c>
      <c r="E5" s="315"/>
      <c r="F5" s="315"/>
      <c r="G5" s="315"/>
      <c r="H5" s="315"/>
      <c r="I5" s="315"/>
      <c r="J5" s="317" t="s">
        <v>7</v>
      </c>
      <c r="K5" s="318"/>
      <c r="L5" s="318"/>
      <c r="M5" s="318"/>
      <c r="N5" s="319"/>
      <c r="O5" s="315" t="s">
        <v>8</v>
      </c>
    </row>
    <row r="6" spans="1:16" ht="83.25" customHeight="1" x14ac:dyDescent="0.2">
      <c r="A6" s="312"/>
      <c r="B6" s="314"/>
      <c r="C6" s="315"/>
      <c r="D6" s="17" t="s">
        <v>9</v>
      </c>
      <c r="E6" s="17" t="s">
        <v>10</v>
      </c>
      <c r="F6" s="317" t="s">
        <v>11</v>
      </c>
      <c r="G6" s="318"/>
      <c r="H6" s="319"/>
      <c r="I6" s="17" t="s">
        <v>12</v>
      </c>
      <c r="J6" s="17" t="s">
        <v>13</v>
      </c>
      <c r="K6" s="17" t="s">
        <v>14</v>
      </c>
      <c r="L6" s="17" t="s">
        <v>15</v>
      </c>
      <c r="M6" s="208" t="s">
        <v>200</v>
      </c>
      <c r="N6" s="17" t="s">
        <v>202</v>
      </c>
      <c r="O6" s="315"/>
    </row>
    <row r="7" spans="1:16" x14ac:dyDescent="0.2">
      <c r="A7" s="2"/>
      <c r="B7" s="373" t="s">
        <v>60</v>
      </c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5"/>
      <c r="O7" s="17"/>
    </row>
    <row r="8" spans="1:16" ht="29.25" customHeight="1" x14ac:dyDescent="0.2">
      <c r="A8" s="70" t="s">
        <v>16</v>
      </c>
      <c r="B8" s="287" t="s">
        <v>61</v>
      </c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9"/>
      <c r="O8" s="72"/>
    </row>
    <row r="9" spans="1:16" ht="83.25" customHeight="1" x14ac:dyDescent="0.2">
      <c r="A9" s="306" t="s">
        <v>33</v>
      </c>
      <c r="B9" s="130" t="s">
        <v>130</v>
      </c>
      <c r="C9" s="4" t="s">
        <v>62</v>
      </c>
      <c r="D9" s="2" t="s">
        <v>83</v>
      </c>
      <c r="E9" s="2" t="s">
        <v>30</v>
      </c>
      <c r="F9" s="30" t="s">
        <v>86</v>
      </c>
      <c r="G9" s="28">
        <v>2</v>
      </c>
      <c r="H9" s="31" t="s">
        <v>87</v>
      </c>
      <c r="I9" s="2" t="s">
        <v>88</v>
      </c>
      <c r="J9" s="282">
        <f>24664296.64-816087.14-125691.96+75619+512753.06+295173.21</f>
        <v>24606062.809999999</v>
      </c>
      <c r="K9" s="176">
        <f>25863909.64</f>
        <v>25863909.640000001</v>
      </c>
      <c r="L9" s="176">
        <f>27885515.97</f>
        <v>27885515.969999999</v>
      </c>
      <c r="M9" s="176">
        <f>L9</f>
        <v>27885515.969999999</v>
      </c>
      <c r="N9" s="176">
        <f>SUM(J9:M9)</f>
        <v>106241004.39</v>
      </c>
      <c r="O9" s="327" t="s">
        <v>95</v>
      </c>
    </row>
    <row r="10" spans="1:16" ht="133.5" customHeight="1" x14ac:dyDescent="0.2">
      <c r="A10" s="332"/>
      <c r="B10" s="130" t="s">
        <v>167</v>
      </c>
      <c r="C10" s="4" t="s">
        <v>62</v>
      </c>
      <c r="D10" s="2" t="s">
        <v>83</v>
      </c>
      <c r="E10" s="2" t="s">
        <v>30</v>
      </c>
      <c r="F10" s="30" t="s">
        <v>86</v>
      </c>
      <c r="G10" s="74" t="s">
        <v>19</v>
      </c>
      <c r="H10" s="31" t="s">
        <v>150</v>
      </c>
      <c r="I10" s="2" t="s">
        <v>88</v>
      </c>
      <c r="J10" s="282">
        <f>572887.62</f>
        <v>572887.62</v>
      </c>
      <c r="K10" s="176">
        <v>0</v>
      </c>
      <c r="L10" s="176">
        <v>0</v>
      </c>
      <c r="M10" s="176"/>
      <c r="N10" s="176">
        <f>SUM(J10:M10)</f>
        <v>572887.62</v>
      </c>
      <c r="O10" s="329"/>
    </row>
    <row r="11" spans="1:16" ht="141.75" customHeight="1" x14ac:dyDescent="0.2">
      <c r="A11" s="332"/>
      <c r="B11" s="130" t="s">
        <v>168</v>
      </c>
      <c r="C11" s="103" t="s">
        <v>62</v>
      </c>
      <c r="D11" s="104" t="s">
        <v>83</v>
      </c>
      <c r="E11" s="31" t="s">
        <v>30</v>
      </c>
      <c r="F11" s="74" t="s">
        <v>86</v>
      </c>
      <c r="G11" s="74" t="s">
        <v>19</v>
      </c>
      <c r="H11" s="31" t="s">
        <v>151</v>
      </c>
      <c r="I11" s="31" t="s">
        <v>88</v>
      </c>
      <c r="J11" s="171">
        <f>8160.87</f>
        <v>8160.87</v>
      </c>
      <c r="K11" s="80">
        <v>0</v>
      </c>
      <c r="L11" s="80">
        <v>0</v>
      </c>
      <c r="M11" s="80"/>
      <c r="N11" s="80">
        <f>SUM(J11:M11)</f>
        <v>8160.87</v>
      </c>
      <c r="O11" s="329"/>
      <c r="P11" s="24" t="s">
        <v>0</v>
      </c>
    </row>
    <row r="12" spans="1:16" ht="69" customHeight="1" x14ac:dyDescent="0.2">
      <c r="A12" s="332"/>
      <c r="B12" s="130" t="s">
        <v>169</v>
      </c>
      <c r="C12" s="103" t="s">
        <v>62</v>
      </c>
      <c r="D12" s="104" t="s">
        <v>83</v>
      </c>
      <c r="E12" s="31" t="s">
        <v>30</v>
      </c>
      <c r="F12" s="74" t="s">
        <v>86</v>
      </c>
      <c r="G12" s="74" t="s">
        <v>19</v>
      </c>
      <c r="H12" s="31" t="s">
        <v>157</v>
      </c>
      <c r="I12" s="31" t="s">
        <v>88</v>
      </c>
      <c r="J12" s="171">
        <f>125691.96+125691.96+92180</f>
        <v>343563.92000000004</v>
      </c>
      <c r="K12" s="80">
        <v>0</v>
      </c>
      <c r="L12" s="80">
        <v>0</v>
      </c>
      <c r="M12" s="80"/>
      <c r="N12" s="80">
        <f>SUM(J12:M12)</f>
        <v>343563.92000000004</v>
      </c>
      <c r="O12" s="329"/>
    </row>
    <row r="13" spans="1:16" ht="78.75" customHeight="1" x14ac:dyDescent="0.2">
      <c r="A13" s="332"/>
      <c r="B13" s="180" t="s">
        <v>131</v>
      </c>
      <c r="C13" s="4" t="s">
        <v>62</v>
      </c>
      <c r="D13" s="108" t="s">
        <v>83</v>
      </c>
      <c r="E13" s="109" t="s">
        <v>30</v>
      </c>
      <c r="F13" s="110" t="s">
        <v>86</v>
      </c>
      <c r="G13" s="110" t="s">
        <v>19</v>
      </c>
      <c r="H13" s="109" t="s">
        <v>127</v>
      </c>
      <c r="I13" s="109" t="s">
        <v>91</v>
      </c>
      <c r="J13" s="171">
        <f>200000+300000+15000</f>
        <v>515000</v>
      </c>
      <c r="K13" s="80">
        <v>0</v>
      </c>
      <c r="L13" s="80">
        <v>0</v>
      </c>
      <c r="M13" s="80"/>
      <c r="N13" s="80">
        <f>SUM(J13:M13)</f>
        <v>515000</v>
      </c>
      <c r="O13" s="328"/>
      <c r="P13" s="24" t="s">
        <v>0</v>
      </c>
    </row>
    <row r="14" spans="1:16" ht="122.25" customHeight="1" x14ac:dyDescent="0.2">
      <c r="A14" s="307"/>
      <c r="B14" s="101" t="s">
        <v>145</v>
      </c>
      <c r="C14" s="96" t="s">
        <v>62</v>
      </c>
      <c r="D14" s="108" t="s">
        <v>83</v>
      </c>
      <c r="E14" s="109" t="s">
        <v>30</v>
      </c>
      <c r="F14" s="110" t="s">
        <v>86</v>
      </c>
      <c r="G14" s="110" t="s">
        <v>19</v>
      </c>
      <c r="H14" s="109" t="s">
        <v>119</v>
      </c>
      <c r="I14" s="109" t="s">
        <v>91</v>
      </c>
      <c r="J14" s="80">
        <v>0</v>
      </c>
      <c r="K14" s="80"/>
      <c r="L14" s="80"/>
      <c r="M14" s="80"/>
      <c r="N14" s="80">
        <f>J14+K14+L14+M14</f>
        <v>0</v>
      </c>
      <c r="O14" s="97"/>
    </row>
    <row r="15" spans="1:16" ht="88.5" customHeight="1" x14ac:dyDescent="0.2">
      <c r="A15" s="306" t="s">
        <v>17</v>
      </c>
      <c r="B15" s="130" t="s">
        <v>129</v>
      </c>
      <c r="C15" s="4" t="s">
        <v>62</v>
      </c>
      <c r="D15" s="2" t="s">
        <v>83</v>
      </c>
      <c r="E15" s="2" t="s">
        <v>30</v>
      </c>
      <c r="F15" s="30" t="s">
        <v>86</v>
      </c>
      <c r="G15" s="74" t="s">
        <v>19</v>
      </c>
      <c r="H15" s="31" t="s">
        <v>87</v>
      </c>
      <c r="I15" s="2" t="s">
        <v>88</v>
      </c>
      <c r="J15" s="282">
        <f>4533475.22-81949.75+58744+44160.6+36969.65+373.44</f>
        <v>4591773.16</v>
      </c>
      <c r="K15" s="176">
        <f>4741501.75</f>
        <v>4741501.75</v>
      </c>
      <c r="L15" s="176">
        <f>4897854.04</f>
        <v>4897854.04</v>
      </c>
      <c r="M15" s="176">
        <f>L15</f>
        <v>4897854.04</v>
      </c>
      <c r="N15" s="176">
        <f t="shared" ref="N15:N20" si="0">SUM(J15:M15)</f>
        <v>19128982.989999998</v>
      </c>
      <c r="O15" s="333" t="s">
        <v>96</v>
      </c>
    </row>
    <row r="16" spans="1:16" ht="138" customHeight="1" x14ac:dyDescent="0.2">
      <c r="A16" s="332"/>
      <c r="B16" s="130" t="s">
        <v>167</v>
      </c>
      <c r="C16" s="63" t="s">
        <v>62</v>
      </c>
      <c r="D16" s="76" t="s">
        <v>83</v>
      </c>
      <c r="E16" s="76" t="s">
        <v>30</v>
      </c>
      <c r="F16" s="77" t="s">
        <v>86</v>
      </c>
      <c r="G16" s="77" t="s">
        <v>19</v>
      </c>
      <c r="H16" s="76" t="s">
        <v>150</v>
      </c>
      <c r="I16" s="76" t="s">
        <v>88</v>
      </c>
      <c r="J16" s="282">
        <f>81130.25-36969.65</f>
        <v>44160.6</v>
      </c>
      <c r="K16" s="176">
        <v>0</v>
      </c>
      <c r="L16" s="176">
        <v>0</v>
      </c>
      <c r="M16" s="176"/>
      <c r="N16" s="176">
        <f t="shared" si="0"/>
        <v>44160.6</v>
      </c>
      <c r="O16" s="334"/>
    </row>
    <row r="17" spans="1:16" ht="164.25" customHeight="1" x14ac:dyDescent="0.2">
      <c r="A17" s="332"/>
      <c r="B17" s="130" t="s">
        <v>168</v>
      </c>
      <c r="C17" s="63" t="s">
        <v>62</v>
      </c>
      <c r="D17" s="76" t="s">
        <v>83</v>
      </c>
      <c r="E17" s="76" t="s">
        <v>30</v>
      </c>
      <c r="F17" s="77" t="s">
        <v>86</v>
      </c>
      <c r="G17" s="77" t="s">
        <v>19</v>
      </c>
      <c r="H17" s="76" t="s">
        <v>151</v>
      </c>
      <c r="I17" s="76" t="s">
        <v>88</v>
      </c>
      <c r="J17" s="171">
        <f>446.06</f>
        <v>446.06</v>
      </c>
      <c r="K17" s="80">
        <v>0</v>
      </c>
      <c r="L17" s="80">
        <v>0</v>
      </c>
      <c r="M17" s="80"/>
      <c r="N17" s="80">
        <f t="shared" si="0"/>
        <v>446.06</v>
      </c>
      <c r="O17" s="335"/>
    </row>
    <row r="18" spans="1:16" ht="87.75" customHeight="1" x14ac:dyDescent="0.2">
      <c r="A18" s="307"/>
      <c r="B18" s="63" t="s">
        <v>131</v>
      </c>
      <c r="C18" s="63" t="s">
        <v>62</v>
      </c>
      <c r="D18" s="119" t="s">
        <v>83</v>
      </c>
      <c r="E18" s="120" t="s">
        <v>30</v>
      </c>
      <c r="F18" s="121" t="s">
        <v>86</v>
      </c>
      <c r="G18" s="121" t="s">
        <v>19</v>
      </c>
      <c r="H18" s="120" t="s">
        <v>127</v>
      </c>
      <c r="I18" s="120" t="s">
        <v>91</v>
      </c>
      <c r="J18" s="80">
        <v>7000</v>
      </c>
      <c r="K18" s="80">
        <v>0</v>
      </c>
      <c r="L18" s="80">
        <v>0</v>
      </c>
      <c r="M18" s="80"/>
      <c r="N18" s="80">
        <f t="shared" si="0"/>
        <v>7000</v>
      </c>
      <c r="O18" s="117"/>
    </row>
    <row r="19" spans="1:16" ht="122.25" customHeight="1" x14ac:dyDescent="0.2">
      <c r="A19" s="2" t="s">
        <v>63</v>
      </c>
      <c r="B19" s="5" t="s">
        <v>64</v>
      </c>
      <c r="C19" s="4" t="s">
        <v>62</v>
      </c>
      <c r="D19" s="2"/>
      <c r="E19" s="2"/>
      <c r="F19" s="30"/>
      <c r="G19" s="74"/>
      <c r="H19" s="31"/>
      <c r="I19" s="2"/>
      <c r="J19" s="80"/>
      <c r="K19" s="80"/>
      <c r="L19" s="80"/>
      <c r="M19" s="80"/>
      <c r="N19" s="80">
        <f t="shared" si="0"/>
        <v>0</v>
      </c>
      <c r="O19" s="35" t="s">
        <v>97</v>
      </c>
    </row>
    <row r="20" spans="1:16" ht="173.25" customHeight="1" x14ac:dyDescent="0.25">
      <c r="A20" s="197" t="s">
        <v>117</v>
      </c>
      <c r="B20" s="200" t="s">
        <v>193</v>
      </c>
      <c r="C20" s="272" t="s">
        <v>62</v>
      </c>
      <c r="D20" s="119" t="s">
        <v>83</v>
      </c>
      <c r="E20" s="120" t="s">
        <v>30</v>
      </c>
      <c r="F20" s="121" t="s">
        <v>86</v>
      </c>
      <c r="G20" s="121" t="s">
        <v>19</v>
      </c>
      <c r="H20" s="120" t="s">
        <v>197</v>
      </c>
      <c r="I20" s="120" t="s">
        <v>91</v>
      </c>
      <c r="J20" s="171">
        <v>6181600</v>
      </c>
      <c r="K20" s="80">
        <v>0</v>
      </c>
      <c r="L20" s="80">
        <v>0</v>
      </c>
      <c r="M20" s="80"/>
      <c r="N20" s="80">
        <f t="shared" si="0"/>
        <v>6181600</v>
      </c>
      <c r="O20" s="35" t="s">
        <v>194</v>
      </c>
      <c r="P20" s="24" t="s">
        <v>0</v>
      </c>
    </row>
    <row r="21" spans="1:16" s="269" customFormat="1" ht="44.25" customHeight="1" x14ac:dyDescent="0.2">
      <c r="A21" s="306" t="s">
        <v>206</v>
      </c>
      <c r="B21" s="339" t="s">
        <v>224</v>
      </c>
      <c r="C21" s="272" t="s">
        <v>62</v>
      </c>
      <c r="D21" s="119" t="s">
        <v>83</v>
      </c>
      <c r="E21" s="120" t="s">
        <v>30</v>
      </c>
      <c r="F21" s="121" t="s">
        <v>86</v>
      </c>
      <c r="G21" s="121" t="s">
        <v>19</v>
      </c>
      <c r="H21" s="119" t="s">
        <v>223</v>
      </c>
      <c r="I21" s="120" t="s">
        <v>88</v>
      </c>
      <c r="J21" s="171">
        <v>2920.72</v>
      </c>
      <c r="K21" s="80"/>
      <c r="L21" s="80"/>
      <c r="M21" s="80"/>
      <c r="N21" s="80">
        <f>J21+K21+L21+M21</f>
        <v>2920.72</v>
      </c>
      <c r="O21" s="35"/>
    </row>
    <row r="22" spans="1:16" s="269" customFormat="1" ht="84.75" customHeight="1" x14ac:dyDescent="0.2">
      <c r="A22" s="307"/>
      <c r="B22" s="340"/>
      <c r="C22" s="272" t="s">
        <v>62</v>
      </c>
      <c r="D22" s="119" t="s">
        <v>83</v>
      </c>
      <c r="E22" s="120" t="s">
        <v>30</v>
      </c>
      <c r="F22" s="121" t="s">
        <v>86</v>
      </c>
      <c r="G22" s="121" t="s">
        <v>19</v>
      </c>
      <c r="H22" s="120" t="s">
        <v>223</v>
      </c>
      <c r="I22" s="120" t="s">
        <v>88</v>
      </c>
      <c r="J22" s="171">
        <v>42334.71</v>
      </c>
      <c r="K22" s="80"/>
      <c r="L22" s="80"/>
      <c r="M22" s="80"/>
      <c r="N22" s="80">
        <f>J22+K22+L22+M22</f>
        <v>42334.71</v>
      </c>
      <c r="O22" s="35"/>
    </row>
    <row r="23" spans="1:16" ht="29.25" customHeight="1" x14ac:dyDescent="0.2">
      <c r="A23" s="50"/>
      <c r="B23" s="51" t="s">
        <v>18</v>
      </c>
      <c r="C23" s="52"/>
      <c r="D23" s="51"/>
      <c r="E23" s="51"/>
      <c r="F23" s="53"/>
      <c r="G23" s="54"/>
      <c r="H23" s="55"/>
      <c r="I23" s="51"/>
      <c r="J23" s="81">
        <f>SUM(J9:J22)</f>
        <v>36915910.470000006</v>
      </c>
      <c r="K23" s="81">
        <f>SUM(K9:K20)</f>
        <v>30605411.390000001</v>
      </c>
      <c r="L23" s="81">
        <f>SUM(L9:L20)</f>
        <v>32783370.009999998</v>
      </c>
      <c r="M23" s="81">
        <f>SUM(M9:M20)</f>
        <v>32783370.009999998</v>
      </c>
      <c r="N23" s="81">
        <f>SUM(N9:N22)</f>
        <v>133088061.88</v>
      </c>
      <c r="O23" s="52"/>
      <c r="P23" s="23"/>
    </row>
    <row r="24" spans="1:16" ht="27" customHeight="1" x14ac:dyDescent="0.2">
      <c r="A24" s="70" t="s">
        <v>19</v>
      </c>
      <c r="B24" s="287" t="s">
        <v>65</v>
      </c>
      <c r="C24" s="288"/>
      <c r="D24" s="288"/>
      <c r="E24" s="288"/>
      <c r="F24" s="288"/>
      <c r="G24" s="288"/>
      <c r="H24" s="288"/>
      <c r="I24" s="288"/>
      <c r="J24" s="288"/>
      <c r="K24" s="288"/>
      <c r="L24" s="288"/>
      <c r="M24" s="288"/>
      <c r="N24" s="289"/>
      <c r="O24" s="73"/>
    </row>
    <row r="25" spans="1:16" ht="44.25" customHeight="1" x14ac:dyDescent="0.25">
      <c r="A25" s="306" t="s">
        <v>20</v>
      </c>
      <c r="B25" s="308" t="s">
        <v>146</v>
      </c>
      <c r="C25" s="5" t="s">
        <v>62</v>
      </c>
      <c r="D25" s="75" t="s">
        <v>83</v>
      </c>
      <c r="E25" s="76" t="s">
        <v>30</v>
      </c>
      <c r="F25" s="77" t="s">
        <v>86</v>
      </c>
      <c r="G25" s="77" t="s">
        <v>19</v>
      </c>
      <c r="H25" s="43" t="s">
        <v>165</v>
      </c>
      <c r="I25" s="89" t="s">
        <v>91</v>
      </c>
      <c r="J25" s="283">
        <f>12000</f>
        <v>12000</v>
      </c>
      <c r="K25" s="196">
        <v>0</v>
      </c>
      <c r="L25" s="196">
        <v>0</v>
      </c>
      <c r="M25" s="196"/>
      <c r="N25" s="196">
        <f t="shared" ref="N25:N30" si="1">SUM(J25:M25)</f>
        <v>12000</v>
      </c>
      <c r="O25" s="327" t="s">
        <v>98</v>
      </c>
      <c r="P25" s="36" t="s">
        <v>0</v>
      </c>
    </row>
    <row r="26" spans="1:16" ht="44.25" customHeight="1" x14ac:dyDescent="0.25">
      <c r="A26" s="332"/>
      <c r="B26" s="338"/>
      <c r="C26" s="186" t="s">
        <v>62</v>
      </c>
      <c r="D26" s="75" t="s">
        <v>83</v>
      </c>
      <c r="E26" s="76" t="s">
        <v>30</v>
      </c>
      <c r="F26" s="77" t="s">
        <v>86</v>
      </c>
      <c r="G26" s="77" t="s">
        <v>19</v>
      </c>
      <c r="H26" s="43" t="s">
        <v>165</v>
      </c>
      <c r="I26" s="187" t="s">
        <v>91</v>
      </c>
      <c r="J26" s="283">
        <f>3400</f>
        <v>3400</v>
      </c>
      <c r="K26" s="196">
        <v>0</v>
      </c>
      <c r="L26" s="196">
        <v>0</v>
      </c>
      <c r="M26" s="196"/>
      <c r="N26" s="196">
        <f t="shared" si="1"/>
        <v>3400</v>
      </c>
      <c r="O26" s="329"/>
      <c r="P26" s="36" t="s">
        <v>186</v>
      </c>
    </row>
    <row r="27" spans="1:16" ht="37.5" customHeight="1" x14ac:dyDescent="0.25">
      <c r="A27" s="307"/>
      <c r="B27" s="309"/>
      <c r="C27" s="182" t="s">
        <v>62</v>
      </c>
      <c r="D27" s="75" t="s">
        <v>83</v>
      </c>
      <c r="E27" s="76" t="s">
        <v>84</v>
      </c>
      <c r="F27" s="77" t="s">
        <v>86</v>
      </c>
      <c r="G27" s="77" t="s">
        <v>19</v>
      </c>
      <c r="H27" s="43" t="s">
        <v>165</v>
      </c>
      <c r="I27" s="181" t="s">
        <v>91</v>
      </c>
      <c r="J27" s="283">
        <f>18200</f>
        <v>18200</v>
      </c>
      <c r="K27" s="196"/>
      <c r="L27" s="196"/>
      <c r="M27" s="196"/>
      <c r="N27" s="196">
        <f t="shared" si="1"/>
        <v>18200</v>
      </c>
      <c r="O27" s="328"/>
      <c r="P27" s="37" t="s">
        <v>118</v>
      </c>
    </row>
    <row r="28" spans="1:16" ht="37.5" customHeight="1" x14ac:dyDescent="0.25">
      <c r="A28" s="306" t="s">
        <v>81</v>
      </c>
      <c r="B28" s="308" t="s">
        <v>191</v>
      </c>
      <c r="C28" s="192" t="s">
        <v>62</v>
      </c>
      <c r="D28" s="75" t="s">
        <v>83</v>
      </c>
      <c r="E28" s="76" t="s">
        <v>30</v>
      </c>
      <c r="F28" s="77" t="s">
        <v>86</v>
      </c>
      <c r="G28" s="77" t="s">
        <v>19</v>
      </c>
      <c r="H28" s="43" t="s">
        <v>189</v>
      </c>
      <c r="I28" s="193" t="s">
        <v>91</v>
      </c>
      <c r="J28" s="283">
        <f>1200000</f>
        <v>1200000</v>
      </c>
      <c r="K28" s="196">
        <v>0</v>
      </c>
      <c r="L28" s="196" t="s">
        <v>184</v>
      </c>
      <c r="M28" s="196"/>
      <c r="N28" s="196">
        <f t="shared" si="1"/>
        <v>1200000</v>
      </c>
      <c r="O28" s="327" t="s">
        <v>98</v>
      </c>
      <c r="P28" s="37"/>
    </row>
    <row r="29" spans="1:16" ht="37.5" customHeight="1" x14ac:dyDescent="0.25">
      <c r="A29" s="332"/>
      <c r="B29" s="338"/>
      <c r="C29" s="192" t="s">
        <v>62</v>
      </c>
      <c r="D29" s="75" t="s">
        <v>83</v>
      </c>
      <c r="E29" s="76" t="s">
        <v>30</v>
      </c>
      <c r="F29" s="77" t="s">
        <v>86</v>
      </c>
      <c r="G29" s="77" t="s">
        <v>19</v>
      </c>
      <c r="H29" s="43" t="s">
        <v>189</v>
      </c>
      <c r="I29" s="193" t="s">
        <v>91</v>
      </c>
      <c r="J29" s="283">
        <f>340000</f>
        <v>340000</v>
      </c>
      <c r="K29" s="196">
        <v>0</v>
      </c>
      <c r="L29" s="196">
        <v>0</v>
      </c>
      <c r="M29" s="196"/>
      <c r="N29" s="196">
        <f t="shared" si="1"/>
        <v>340000</v>
      </c>
      <c r="O29" s="329"/>
      <c r="P29" s="37"/>
    </row>
    <row r="30" spans="1:16" ht="54.75" customHeight="1" x14ac:dyDescent="0.25">
      <c r="A30" s="307"/>
      <c r="B30" s="309"/>
      <c r="C30" s="192" t="s">
        <v>62</v>
      </c>
      <c r="D30" s="75" t="s">
        <v>83</v>
      </c>
      <c r="E30" s="76" t="s">
        <v>84</v>
      </c>
      <c r="F30" s="77" t="s">
        <v>86</v>
      </c>
      <c r="G30" s="77" t="s">
        <v>19</v>
      </c>
      <c r="H30" s="43" t="s">
        <v>189</v>
      </c>
      <c r="I30" s="193" t="s">
        <v>91</v>
      </c>
      <c r="J30" s="283">
        <f>320000</f>
        <v>320000</v>
      </c>
      <c r="K30" s="196"/>
      <c r="L30" s="196"/>
      <c r="M30" s="196"/>
      <c r="N30" s="196">
        <f t="shared" si="1"/>
        <v>320000</v>
      </c>
      <c r="O30" s="328"/>
      <c r="P30" s="37"/>
    </row>
    <row r="31" spans="1:16" ht="30.75" customHeight="1" x14ac:dyDescent="0.2">
      <c r="A31" s="50"/>
      <c r="B31" s="51" t="s">
        <v>21</v>
      </c>
      <c r="C31" s="52"/>
      <c r="D31" s="51"/>
      <c r="E31" s="51"/>
      <c r="F31" s="53"/>
      <c r="G31" s="54"/>
      <c r="H31" s="55"/>
      <c r="I31" s="51"/>
      <c r="J31" s="199">
        <f>SUM(J25:J30)</f>
        <v>1893600</v>
      </c>
      <c r="K31" s="199">
        <f>SUM(K25:K27)</f>
        <v>0</v>
      </c>
      <c r="L31" s="199">
        <f>SUM(L25:L27)</f>
        <v>0</v>
      </c>
      <c r="M31" s="199">
        <f>SUM(M25:M27)</f>
        <v>0</v>
      </c>
      <c r="N31" s="199">
        <f>SUM(N25:N30)</f>
        <v>1893600</v>
      </c>
      <c r="O31" s="52"/>
      <c r="P31" s="23"/>
    </row>
    <row r="32" spans="1:16" ht="30.75" customHeight="1" x14ac:dyDescent="0.2">
      <c r="A32" s="70" t="s">
        <v>22</v>
      </c>
      <c r="B32" s="287" t="s">
        <v>66</v>
      </c>
      <c r="C32" s="288"/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9"/>
      <c r="O32" s="73"/>
    </row>
    <row r="33" spans="1:18" ht="38.25" customHeight="1" x14ac:dyDescent="0.25">
      <c r="A33" s="332" t="s">
        <v>226</v>
      </c>
      <c r="B33" s="308" t="s">
        <v>67</v>
      </c>
      <c r="C33" s="214" t="s">
        <v>62</v>
      </c>
      <c r="D33" s="75" t="s">
        <v>83</v>
      </c>
      <c r="E33" s="76" t="s">
        <v>30</v>
      </c>
      <c r="F33" s="77" t="s">
        <v>86</v>
      </c>
      <c r="G33" s="77" t="s">
        <v>19</v>
      </c>
      <c r="H33" s="76" t="s">
        <v>110</v>
      </c>
      <c r="I33" s="210" t="s">
        <v>31</v>
      </c>
      <c r="J33" s="171">
        <v>2126280</v>
      </c>
      <c r="K33" s="80"/>
      <c r="L33" s="80"/>
      <c r="M33" s="80"/>
      <c r="N33" s="80">
        <f>SUM(J33:M33)</f>
        <v>2126280</v>
      </c>
      <c r="O33" s="334"/>
      <c r="P33" s="216"/>
      <c r="Q33" s="230"/>
      <c r="R33" s="230"/>
    </row>
    <row r="34" spans="1:18" s="278" customFormat="1" ht="38.25" customHeight="1" x14ac:dyDescent="0.25">
      <c r="A34" s="332"/>
      <c r="B34" s="338"/>
      <c r="C34" s="277" t="s">
        <v>62</v>
      </c>
      <c r="D34" s="75" t="s">
        <v>83</v>
      </c>
      <c r="E34" s="76" t="s">
        <v>30</v>
      </c>
      <c r="F34" s="77" t="s">
        <v>86</v>
      </c>
      <c r="G34" s="77" t="s">
        <v>19</v>
      </c>
      <c r="H34" s="76" t="s">
        <v>110</v>
      </c>
      <c r="I34" s="274" t="s">
        <v>31</v>
      </c>
      <c r="J34" s="171">
        <v>662220</v>
      </c>
      <c r="K34" s="80">
        <f>L34</f>
        <v>560000</v>
      </c>
      <c r="L34" s="80">
        <f t="shared" ref="L34:M34" si="2">35000+30000+230000+100000+165000</f>
        <v>560000</v>
      </c>
      <c r="M34" s="80">
        <f t="shared" si="2"/>
        <v>560000</v>
      </c>
      <c r="N34" s="80">
        <f>SUM(J34:M34)</f>
        <v>2342220</v>
      </c>
      <c r="O34" s="334"/>
      <c r="P34" s="280"/>
      <c r="Q34" s="281"/>
      <c r="R34" s="281"/>
    </row>
    <row r="35" spans="1:18" ht="38.25" customHeight="1" x14ac:dyDescent="0.25">
      <c r="A35" s="332"/>
      <c r="B35" s="338"/>
      <c r="C35" s="241" t="s">
        <v>62</v>
      </c>
      <c r="D35" s="238" t="s">
        <v>83</v>
      </c>
      <c r="E35" s="274" t="s">
        <v>84</v>
      </c>
      <c r="F35" s="30" t="s">
        <v>86</v>
      </c>
      <c r="G35" s="74" t="s">
        <v>19</v>
      </c>
      <c r="H35" s="31" t="s">
        <v>110</v>
      </c>
      <c r="I35" s="238" t="s">
        <v>91</v>
      </c>
      <c r="J35" s="80"/>
      <c r="K35" s="80">
        <f t="shared" ref="K35:N35" si="3">K37+K38+K39+K40</f>
        <v>1376000</v>
      </c>
      <c r="L35" s="80">
        <f t="shared" si="3"/>
        <v>1576000</v>
      </c>
      <c r="M35" s="80">
        <f t="shared" si="3"/>
        <v>1576000</v>
      </c>
      <c r="N35" s="80">
        <f t="shared" si="3"/>
        <v>4528000</v>
      </c>
      <c r="O35" s="334"/>
      <c r="P35" s="243"/>
      <c r="Q35" s="244"/>
      <c r="R35" s="244"/>
    </row>
    <row r="36" spans="1:18" ht="38.25" customHeight="1" x14ac:dyDescent="0.25">
      <c r="A36" s="332"/>
      <c r="B36" s="338"/>
      <c r="C36" s="241" t="s">
        <v>62</v>
      </c>
      <c r="D36" s="75" t="s">
        <v>83</v>
      </c>
      <c r="E36" s="76" t="s">
        <v>84</v>
      </c>
      <c r="F36" s="77" t="s">
        <v>86</v>
      </c>
      <c r="G36" s="77" t="s">
        <v>19</v>
      </c>
      <c r="H36" s="76" t="s">
        <v>110</v>
      </c>
      <c r="I36" s="238" t="s">
        <v>91</v>
      </c>
      <c r="J36" s="171">
        <v>18500</v>
      </c>
      <c r="K36" s="80">
        <f t="shared" ref="K36:M36" si="4">K41</f>
        <v>20000</v>
      </c>
      <c r="L36" s="80">
        <f t="shared" si="4"/>
        <v>20000</v>
      </c>
      <c r="M36" s="80">
        <f t="shared" si="4"/>
        <v>20000</v>
      </c>
      <c r="N36" s="80">
        <f>J36+K36+L36+M36</f>
        <v>78500</v>
      </c>
      <c r="O36" s="334"/>
      <c r="P36" s="243"/>
      <c r="Q36" s="244"/>
      <c r="R36" s="244"/>
    </row>
    <row r="37" spans="1:18" ht="38.25" hidden="1" customHeight="1" x14ac:dyDescent="0.25">
      <c r="A37" s="332"/>
      <c r="B37" s="338"/>
      <c r="C37" s="214" t="s">
        <v>209</v>
      </c>
      <c r="D37" s="210" t="s">
        <v>83</v>
      </c>
      <c r="E37" s="210" t="s">
        <v>30</v>
      </c>
      <c r="F37" s="30" t="s">
        <v>86</v>
      </c>
      <c r="G37" s="74" t="s">
        <v>19</v>
      </c>
      <c r="H37" s="31" t="s">
        <v>110</v>
      </c>
      <c r="I37" s="210" t="s">
        <v>91</v>
      </c>
      <c r="J37" s="80">
        <v>0</v>
      </c>
      <c r="K37" s="80">
        <f>15000+10000+20000+20000+10000+33000+10000+15000+869000+10000+20000+30000+16000+20000</f>
        <v>1098000</v>
      </c>
      <c r="L37" s="80">
        <f>15000+10000+20000+20000+10000+33000+10000+15000+869000+10000+20000+30000+16000+20000+200000</f>
        <v>1298000</v>
      </c>
      <c r="M37" s="80">
        <f>15000+10000+20000+20000+10000+33000+10000+15000+869000+10000+20000+30000+16000+20000+200000</f>
        <v>1298000</v>
      </c>
      <c r="N37" s="80">
        <f t="shared" ref="N37" si="5">SUM(J37:M37)</f>
        <v>3694000</v>
      </c>
      <c r="O37" s="334"/>
      <c r="P37" s="379"/>
      <c r="Q37" s="380"/>
      <c r="R37" s="380"/>
    </row>
    <row r="38" spans="1:18" ht="24.75" hidden="1" customHeight="1" x14ac:dyDescent="0.25">
      <c r="A38" s="332"/>
      <c r="B38" s="338"/>
      <c r="C38" s="214" t="s">
        <v>212</v>
      </c>
      <c r="D38" s="75" t="s">
        <v>83</v>
      </c>
      <c r="E38" s="76" t="s">
        <v>30</v>
      </c>
      <c r="F38" s="77" t="s">
        <v>86</v>
      </c>
      <c r="G38" s="77" t="s">
        <v>19</v>
      </c>
      <c r="H38" s="76" t="s">
        <v>110</v>
      </c>
      <c r="I38" s="210" t="s">
        <v>91</v>
      </c>
      <c r="J38" s="80">
        <v>0</v>
      </c>
      <c r="K38" s="80">
        <v>110000</v>
      </c>
      <c r="L38" s="80">
        <v>110000</v>
      </c>
      <c r="M38" s="80">
        <v>110000</v>
      </c>
      <c r="N38" s="80">
        <f t="shared" ref="N38:N43" si="6">SUM(J38:M38)</f>
        <v>330000</v>
      </c>
      <c r="O38" s="334"/>
      <c r="P38" s="37"/>
    </row>
    <row r="39" spans="1:18" ht="24" hidden="1" customHeight="1" x14ac:dyDescent="0.25">
      <c r="A39" s="332"/>
      <c r="B39" s="338"/>
      <c r="C39" s="214" t="s">
        <v>210</v>
      </c>
      <c r="D39" s="75" t="s">
        <v>83</v>
      </c>
      <c r="E39" s="76" t="s">
        <v>30</v>
      </c>
      <c r="F39" s="77" t="s">
        <v>86</v>
      </c>
      <c r="G39" s="77" t="s">
        <v>19</v>
      </c>
      <c r="H39" s="76" t="s">
        <v>110</v>
      </c>
      <c r="I39" s="210" t="s">
        <v>91</v>
      </c>
      <c r="J39" s="80">
        <v>0</v>
      </c>
      <c r="K39" s="80">
        <f>60000+20000+28000+15000</f>
        <v>123000</v>
      </c>
      <c r="L39" s="80">
        <f t="shared" ref="L39:M39" si="7">60000+20000+28000+15000</f>
        <v>123000</v>
      </c>
      <c r="M39" s="80">
        <f t="shared" si="7"/>
        <v>123000</v>
      </c>
      <c r="N39" s="80">
        <f t="shared" si="6"/>
        <v>369000</v>
      </c>
      <c r="O39" s="334"/>
      <c r="P39" s="37"/>
    </row>
    <row r="40" spans="1:18" ht="24" hidden="1" customHeight="1" x14ac:dyDescent="0.25">
      <c r="A40" s="332"/>
      <c r="B40" s="338"/>
      <c r="C40" s="214" t="s">
        <v>211</v>
      </c>
      <c r="D40" s="75" t="s">
        <v>83</v>
      </c>
      <c r="E40" s="76" t="s">
        <v>30</v>
      </c>
      <c r="F40" s="77" t="s">
        <v>86</v>
      </c>
      <c r="G40" s="77" t="s">
        <v>19</v>
      </c>
      <c r="H40" s="76" t="s">
        <v>110</v>
      </c>
      <c r="I40" s="210" t="s">
        <v>91</v>
      </c>
      <c r="J40" s="80">
        <v>0</v>
      </c>
      <c r="K40" s="80">
        <f>10000+20000+15000</f>
        <v>45000</v>
      </c>
      <c r="L40" s="80">
        <f t="shared" ref="L40:M40" si="8">10000+20000+15000</f>
        <v>45000</v>
      </c>
      <c r="M40" s="80">
        <f t="shared" si="8"/>
        <v>45000</v>
      </c>
      <c r="N40" s="80">
        <f t="shared" si="6"/>
        <v>135000</v>
      </c>
      <c r="O40" s="334"/>
      <c r="P40" s="37"/>
    </row>
    <row r="41" spans="1:18" ht="36.75" hidden="1" customHeight="1" x14ac:dyDescent="0.25">
      <c r="A41" s="332"/>
      <c r="B41" s="309"/>
      <c r="C41" s="214" t="s">
        <v>213</v>
      </c>
      <c r="D41" s="75" t="s">
        <v>83</v>
      </c>
      <c r="E41" s="76" t="s">
        <v>84</v>
      </c>
      <c r="F41" s="77" t="s">
        <v>86</v>
      </c>
      <c r="G41" s="77" t="s">
        <v>19</v>
      </c>
      <c r="H41" s="76" t="s">
        <v>110</v>
      </c>
      <c r="I41" s="210" t="s">
        <v>91</v>
      </c>
      <c r="J41" s="80">
        <v>18500</v>
      </c>
      <c r="K41" s="80">
        <f>10000+10000</f>
        <v>20000</v>
      </c>
      <c r="L41" s="80">
        <f t="shared" ref="L41:M41" si="9">10000+10000</f>
        <v>20000</v>
      </c>
      <c r="M41" s="80">
        <f t="shared" si="9"/>
        <v>20000</v>
      </c>
      <c r="N41" s="80">
        <f t="shared" si="6"/>
        <v>78500</v>
      </c>
      <c r="O41" s="334"/>
      <c r="P41" s="37"/>
    </row>
    <row r="42" spans="1:18" ht="26.25" customHeight="1" x14ac:dyDescent="0.25">
      <c r="A42" s="306" t="s">
        <v>109</v>
      </c>
      <c r="B42" s="308" t="s">
        <v>132</v>
      </c>
      <c r="C42" s="5" t="s">
        <v>62</v>
      </c>
      <c r="D42" s="108" t="s">
        <v>83</v>
      </c>
      <c r="E42" s="109" t="s">
        <v>30</v>
      </c>
      <c r="F42" s="110" t="s">
        <v>86</v>
      </c>
      <c r="G42" s="110" t="s">
        <v>19</v>
      </c>
      <c r="H42" s="109" t="s">
        <v>127</v>
      </c>
      <c r="I42" s="118" t="s">
        <v>31</v>
      </c>
      <c r="J42" s="171">
        <f>300000-29040-15000-100000-33600</f>
        <v>122360</v>
      </c>
      <c r="K42" s="80">
        <v>0</v>
      </c>
      <c r="L42" s="80">
        <v>0</v>
      </c>
      <c r="M42" s="80"/>
      <c r="N42" s="80">
        <f t="shared" si="6"/>
        <v>122360</v>
      </c>
      <c r="O42" s="99"/>
      <c r="P42" s="37"/>
    </row>
    <row r="43" spans="1:18" ht="40.5" customHeight="1" x14ac:dyDescent="0.25">
      <c r="A43" s="307"/>
      <c r="B43" s="309"/>
      <c r="C43" s="5" t="s">
        <v>62</v>
      </c>
      <c r="D43" s="75"/>
      <c r="E43" s="76"/>
      <c r="F43" s="77"/>
      <c r="G43" s="77"/>
      <c r="H43" s="76"/>
      <c r="I43" s="2"/>
      <c r="J43" s="80"/>
      <c r="K43" s="80"/>
      <c r="L43" s="80">
        <v>0</v>
      </c>
      <c r="M43" s="80"/>
      <c r="N43" s="80">
        <f t="shared" si="6"/>
        <v>0</v>
      </c>
      <c r="O43" s="100"/>
      <c r="P43" s="37"/>
    </row>
    <row r="44" spans="1:18" ht="27" customHeight="1" x14ac:dyDescent="0.2">
      <c r="A44" s="50"/>
      <c r="B44" s="51" t="s">
        <v>24</v>
      </c>
      <c r="C44" s="52"/>
      <c r="D44" s="51"/>
      <c r="E44" s="51"/>
      <c r="F44" s="53"/>
      <c r="G44" s="54"/>
      <c r="H44" s="55"/>
      <c r="I44" s="51"/>
      <c r="J44" s="81">
        <f>J33+J34+J35+J36+J42</f>
        <v>2929360</v>
      </c>
      <c r="K44" s="81">
        <f>K34+K35+K36</f>
        <v>1956000</v>
      </c>
      <c r="L44" s="81">
        <f>L34+L35+L36</f>
        <v>2156000</v>
      </c>
      <c r="M44" s="81">
        <f>M34+M35+M36</f>
        <v>2156000</v>
      </c>
      <c r="N44" s="81">
        <f>J44+K44+L44+M44</f>
        <v>9197360</v>
      </c>
      <c r="O44" s="52"/>
      <c r="P44" s="23"/>
    </row>
    <row r="45" spans="1:18" ht="33" customHeight="1" x14ac:dyDescent="0.2">
      <c r="A45" s="45"/>
      <c r="B45" s="46" t="s">
        <v>27</v>
      </c>
      <c r="C45" s="46"/>
      <c r="D45" s="46"/>
      <c r="E45" s="46"/>
      <c r="F45" s="47"/>
      <c r="G45" s="48"/>
      <c r="H45" s="49"/>
      <c r="I45" s="46"/>
      <c r="J45" s="84">
        <f>J23+J31+J44</f>
        <v>41738870.470000006</v>
      </c>
      <c r="K45" s="84">
        <f>K23+K31+K44</f>
        <v>32561411.390000001</v>
      </c>
      <c r="L45" s="84">
        <f>L23+L31+L44</f>
        <v>34939370.009999998</v>
      </c>
      <c r="M45" s="84">
        <f>M23+M31+M44</f>
        <v>34939370.009999998</v>
      </c>
      <c r="N45" s="84">
        <f>N23+N31+N44</f>
        <v>144179021.88</v>
      </c>
      <c r="O45" s="46"/>
      <c r="P45" s="23"/>
    </row>
    <row r="46" spans="1:18" x14ac:dyDescent="0.2">
      <c r="A46" s="250"/>
      <c r="B46" s="256" t="s">
        <v>28</v>
      </c>
      <c r="C46" s="256"/>
      <c r="D46" s="256"/>
      <c r="E46" s="256"/>
      <c r="F46" s="30"/>
      <c r="G46" s="248"/>
      <c r="H46" s="249"/>
      <c r="I46" s="256"/>
      <c r="J46" s="80"/>
      <c r="K46" s="80"/>
      <c r="L46" s="80"/>
      <c r="M46" s="80"/>
      <c r="N46" s="80"/>
      <c r="O46" s="256"/>
    </row>
    <row r="47" spans="1:18" ht="22.5" customHeight="1" x14ac:dyDescent="0.2">
      <c r="A47" s="250"/>
      <c r="B47" s="256" t="s">
        <v>215</v>
      </c>
      <c r="C47" s="256"/>
      <c r="D47" s="256"/>
      <c r="E47" s="256"/>
      <c r="F47" s="30"/>
      <c r="G47" s="248"/>
      <c r="H47" s="249"/>
      <c r="I47" s="256"/>
      <c r="J47" s="80">
        <v>6181600</v>
      </c>
      <c r="K47" s="80"/>
      <c r="L47" s="80"/>
      <c r="M47" s="80"/>
      <c r="N47" s="80">
        <f>SUM(J47:M47)</f>
        <v>6181600</v>
      </c>
      <c r="O47" s="256"/>
    </row>
    <row r="48" spans="1:18" ht="26.25" customHeight="1" x14ac:dyDescent="0.2">
      <c r="A48" s="250"/>
      <c r="B48" s="63" t="s">
        <v>216</v>
      </c>
      <c r="C48" s="256"/>
      <c r="D48" s="256"/>
      <c r="E48" s="256"/>
      <c r="F48" s="30"/>
      <c r="G48" s="248"/>
      <c r="H48" s="249"/>
      <c r="I48" s="256"/>
      <c r="J48" s="196">
        <f>556913.66+125691.96+1860000+197569.99</f>
        <v>2740175.6100000003</v>
      </c>
      <c r="K48" s="11"/>
      <c r="L48" s="11"/>
      <c r="M48" s="11"/>
      <c r="N48" s="80">
        <f>SUM(J48:M48)</f>
        <v>2740175.6100000003</v>
      </c>
      <c r="O48" s="256"/>
    </row>
    <row r="49" spans="1:16" ht="30" customHeight="1" x14ac:dyDescent="0.2">
      <c r="A49" s="250"/>
      <c r="B49" s="256" t="s">
        <v>217</v>
      </c>
      <c r="C49" s="256"/>
      <c r="D49" s="256"/>
      <c r="E49" s="256"/>
      <c r="F49" s="30"/>
      <c r="G49" s="248"/>
      <c r="H49" s="249"/>
      <c r="I49" s="256"/>
      <c r="J49" s="80">
        <f>J45-J48-J47</f>
        <v>32817094.860000007</v>
      </c>
      <c r="K49" s="80">
        <f>K45</f>
        <v>32561411.390000001</v>
      </c>
      <c r="L49" s="80">
        <f>L45</f>
        <v>34939370.009999998</v>
      </c>
      <c r="M49" s="80">
        <f>M45</f>
        <v>34939370.009999998</v>
      </c>
      <c r="N49" s="80">
        <f>SUM(J49:M49)</f>
        <v>135257246.27000001</v>
      </c>
      <c r="O49" s="256"/>
    </row>
    <row r="50" spans="1:16" ht="30" customHeight="1" x14ac:dyDescent="0.2">
      <c r="A50" s="33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6" x14ac:dyDescent="0.2">
      <c r="A51" s="33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23"/>
    </row>
    <row r="54" spans="1:16" s="26" customFormat="1" ht="31.5" customHeight="1" x14ac:dyDescent="0.2">
      <c r="A54" s="372"/>
      <c r="B54" s="372"/>
      <c r="C54" s="372"/>
      <c r="D54" s="372"/>
      <c r="E54" s="372"/>
      <c r="F54" s="372"/>
      <c r="G54" s="372"/>
      <c r="H54" s="372"/>
      <c r="I54" s="372"/>
      <c r="J54" s="25"/>
      <c r="K54" s="25"/>
      <c r="L54" s="25"/>
      <c r="M54" s="25"/>
      <c r="N54" s="25"/>
    </row>
    <row r="56" spans="1:16" x14ac:dyDescent="0.2">
      <c r="J56" s="23"/>
      <c r="K56" s="23"/>
      <c r="L56" s="23"/>
      <c r="M56" s="23"/>
      <c r="N56" s="23"/>
    </row>
    <row r="57" spans="1:16" x14ac:dyDescent="0.2">
      <c r="J57" s="23"/>
      <c r="K57" s="23"/>
      <c r="L57" s="23"/>
      <c r="M57" s="23"/>
      <c r="N57" s="23"/>
      <c r="P57" s="23"/>
    </row>
  </sheetData>
  <mergeCells count="33">
    <mergeCell ref="M1:O1"/>
    <mergeCell ref="O25:O27"/>
    <mergeCell ref="O15:O17"/>
    <mergeCell ref="B32:N32"/>
    <mergeCell ref="A42:A43"/>
    <mergeCell ref="B42:B43"/>
    <mergeCell ref="A28:A30"/>
    <mergeCell ref="B28:B30"/>
    <mergeCell ref="O28:O30"/>
    <mergeCell ref="B21:B22"/>
    <mergeCell ref="A21:A22"/>
    <mergeCell ref="A25:A27"/>
    <mergeCell ref="B25:B27"/>
    <mergeCell ref="A15:A18"/>
    <mergeCell ref="B7:N7"/>
    <mergeCell ref="B8:N8"/>
    <mergeCell ref="A54:I54"/>
    <mergeCell ref="P37:R37"/>
    <mergeCell ref="A33:A41"/>
    <mergeCell ref="B33:B41"/>
    <mergeCell ref="O33:O41"/>
    <mergeCell ref="B24:N24"/>
    <mergeCell ref="M2:O2"/>
    <mergeCell ref="A3:O3"/>
    <mergeCell ref="A5:A6"/>
    <mergeCell ref="B5:B6"/>
    <mergeCell ref="C5:C6"/>
    <mergeCell ref="D5:I5"/>
    <mergeCell ref="J5:N5"/>
    <mergeCell ref="F6:H6"/>
    <mergeCell ref="O5:O6"/>
    <mergeCell ref="O9:O13"/>
    <mergeCell ref="A9:A14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59" fitToWidth="2" fitToHeight="3" orientation="landscape" r:id="rId1"/>
  <headerFooter alignWithMargins="0"/>
  <rowBreaks count="1" manualBreakCount="1">
    <brk id="2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S59"/>
  <sheetViews>
    <sheetView tabSelected="1" view="pageBreakPreview" zoomScale="59" zoomScaleNormal="85" zoomScaleSheetLayoutView="59" workbookViewId="0">
      <selection activeCell="F12" sqref="F12"/>
    </sheetView>
  </sheetViews>
  <sheetFormatPr defaultColWidth="9.140625" defaultRowHeight="15.75" outlineLevelRow="1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5703125" style="24" customWidth="1"/>
    <col min="9" max="9" width="9.140625" style="24"/>
    <col min="10" max="10" width="16.42578125" style="24" customWidth="1"/>
    <col min="11" max="11" width="17" style="24" customWidth="1"/>
    <col min="12" max="13" width="17.42578125" style="24" customWidth="1"/>
    <col min="14" max="14" width="19" style="24" customWidth="1"/>
    <col min="15" max="15" width="26.28515625" style="24" customWidth="1"/>
    <col min="16" max="16" width="10.42578125" style="24" bestFit="1" customWidth="1"/>
    <col min="17" max="16384" width="9.140625" style="24"/>
  </cols>
  <sheetData>
    <row r="1" spans="1:19" ht="77.25" customHeight="1" x14ac:dyDescent="0.2">
      <c r="M1" s="346" t="s">
        <v>231</v>
      </c>
      <c r="N1" s="346"/>
      <c r="O1" s="346"/>
    </row>
    <row r="2" spans="1:19" ht="96.75" customHeight="1" x14ac:dyDescent="0.2">
      <c r="L2" s="264"/>
      <c r="M2" s="370" t="s">
        <v>221</v>
      </c>
      <c r="N2" s="382"/>
      <c r="O2" s="382"/>
      <c r="P2" s="1"/>
    </row>
    <row r="3" spans="1:19" ht="39" customHeight="1" x14ac:dyDescent="0.2">
      <c r="A3" s="383" t="s">
        <v>174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</row>
    <row r="4" spans="1:19" x14ac:dyDescent="0.2">
      <c r="E4" s="7"/>
      <c r="F4" s="6" t="s">
        <v>32</v>
      </c>
      <c r="G4" s="7">
        <v>5</v>
      </c>
      <c r="H4" s="7"/>
      <c r="I4" s="7"/>
    </row>
    <row r="5" spans="1:19" ht="18" customHeight="1" x14ac:dyDescent="0.2">
      <c r="A5" s="312" t="s">
        <v>3</v>
      </c>
      <c r="B5" s="313" t="s">
        <v>4</v>
      </c>
      <c r="C5" s="315" t="s">
        <v>5</v>
      </c>
      <c r="D5" s="315" t="s">
        <v>6</v>
      </c>
      <c r="E5" s="315"/>
      <c r="F5" s="315"/>
      <c r="G5" s="315"/>
      <c r="H5" s="315"/>
      <c r="I5" s="315"/>
      <c r="J5" s="317" t="s">
        <v>7</v>
      </c>
      <c r="K5" s="318"/>
      <c r="L5" s="318"/>
      <c r="M5" s="318"/>
      <c r="N5" s="319"/>
      <c r="O5" s="315" t="s">
        <v>8</v>
      </c>
    </row>
    <row r="6" spans="1:19" ht="83.25" customHeight="1" x14ac:dyDescent="0.2">
      <c r="A6" s="312"/>
      <c r="B6" s="314"/>
      <c r="C6" s="315"/>
      <c r="D6" s="17" t="s">
        <v>9</v>
      </c>
      <c r="E6" s="17" t="s">
        <v>10</v>
      </c>
      <c r="F6" s="317" t="s">
        <v>11</v>
      </c>
      <c r="G6" s="318"/>
      <c r="H6" s="319"/>
      <c r="I6" s="17" t="s">
        <v>12</v>
      </c>
      <c r="J6" s="17" t="s">
        <v>13</v>
      </c>
      <c r="K6" s="17" t="s">
        <v>14</v>
      </c>
      <c r="L6" s="17" t="s">
        <v>15</v>
      </c>
      <c r="M6" s="208" t="s">
        <v>200</v>
      </c>
      <c r="N6" s="17" t="s">
        <v>202</v>
      </c>
      <c r="O6" s="315"/>
    </row>
    <row r="7" spans="1:19" x14ac:dyDescent="0.2">
      <c r="A7" s="2"/>
      <c r="B7" s="373" t="s">
        <v>60</v>
      </c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5"/>
      <c r="O7" s="17"/>
    </row>
    <row r="8" spans="1:19" ht="19.5" customHeight="1" x14ac:dyDescent="0.2">
      <c r="A8" s="57" t="s">
        <v>16</v>
      </c>
      <c r="B8" s="324" t="s">
        <v>35</v>
      </c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6"/>
      <c r="O8" s="58"/>
    </row>
    <row r="9" spans="1:19" ht="78.75" customHeight="1" x14ac:dyDescent="0.2">
      <c r="A9" s="306" t="s">
        <v>33</v>
      </c>
      <c r="B9" s="130" t="s">
        <v>147</v>
      </c>
      <c r="C9" s="272" t="s">
        <v>62</v>
      </c>
      <c r="D9" s="2" t="s">
        <v>83</v>
      </c>
      <c r="E9" s="2" t="s">
        <v>84</v>
      </c>
      <c r="F9" s="30" t="s">
        <v>86</v>
      </c>
      <c r="G9" s="28">
        <v>3</v>
      </c>
      <c r="H9" s="31" t="s">
        <v>87</v>
      </c>
      <c r="I9" s="2" t="s">
        <v>88</v>
      </c>
      <c r="J9" s="282">
        <f>8302599.58+430220</f>
        <v>8732819.5800000001</v>
      </c>
      <c r="K9" s="176">
        <f>9086380.28</f>
        <v>9086380.2799999993</v>
      </c>
      <c r="L9" s="176">
        <f>9474345.22</f>
        <v>9474345.2200000007</v>
      </c>
      <c r="M9" s="176">
        <f>L9</f>
        <v>9474345.2200000007</v>
      </c>
      <c r="N9" s="176">
        <f>SUM(J9:M9)</f>
        <v>36767890.299999997</v>
      </c>
      <c r="O9" s="327" t="s">
        <v>99</v>
      </c>
    </row>
    <row r="10" spans="1:19" s="269" customFormat="1" ht="111.75" customHeight="1" x14ac:dyDescent="0.2">
      <c r="A10" s="332"/>
      <c r="B10" s="272" t="s">
        <v>224</v>
      </c>
      <c r="C10" s="272" t="s">
        <v>62</v>
      </c>
      <c r="D10" s="270" t="s">
        <v>83</v>
      </c>
      <c r="E10" s="31" t="s">
        <v>84</v>
      </c>
      <c r="F10" s="74" t="s">
        <v>86</v>
      </c>
      <c r="G10" s="271">
        <v>3</v>
      </c>
      <c r="H10" s="31" t="s">
        <v>223</v>
      </c>
      <c r="I10" s="31" t="s">
        <v>88</v>
      </c>
      <c r="J10" s="282">
        <v>13524.67</v>
      </c>
      <c r="K10" s="176"/>
      <c r="L10" s="176"/>
      <c r="M10" s="176"/>
      <c r="N10" s="176"/>
      <c r="O10" s="329"/>
    </row>
    <row r="11" spans="1:19" ht="135" customHeight="1" x14ac:dyDescent="0.2">
      <c r="A11" s="332"/>
      <c r="B11" s="130" t="s">
        <v>167</v>
      </c>
      <c r="C11" s="4" t="s">
        <v>62</v>
      </c>
      <c r="D11" s="75" t="s">
        <v>83</v>
      </c>
      <c r="E11" s="76" t="s">
        <v>84</v>
      </c>
      <c r="F11" s="77" t="s">
        <v>86</v>
      </c>
      <c r="G11" s="79">
        <v>3</v>
      </c>
      <c r="H11" s="76" t="s">
        <v>150</v>
      </c>
      <c r="I11" s="76" t="s">
        <v>88</v>
      </c>
      <c r="J11" s="282">
        <f>316171.33+63431.05</f>
        <v>379602.38</v>
      </c>
      <c r="K11" s="176">
        <v>0</v>
      </c>
      <c r="L11" s="176">
        <v>0</v>
      </c>
      <c r="M11" s="176"/>
      <c r="N11" s="176">
        <f>SUM(J11:M11)</f>
        <v>379602.38</v>
      </c>
      <c r="O11" s="330"/>
    </row>
    <row r="12" spans="1:19" ht="149.25" customHeight="1" x14ac:dyDescent="0.2">
      <c r="A12" s="332"/>
      <c r="B12" s="130" t="s">
        <v>168</v>
      </c>
      <c r="C12" s="4" t="s">
        <v>62</v>
      </c>
      <c r="D12" s="75" t="s">
        <v>83</v>
      </c>
      <c r="E12" s="76" t="s">
        <v>84</v>
      </c>
      <c r="F12" s="77" t="s">
        <v>86</v>
      </c>
      <c r="G12" s="79">
        <v>3</v>
      </c>
      <c r="H12" s="76" t="s">
        <v>151</v>
      </c>
      <c r="I12" s="76" t="s">
        <v>88</v>
      </c>
      <c r="J12" s="171">
        <v>4111.0200000000004</v>
      </c>
      <c r="K12" s="80">
        <v>0</v>
      </c>
      <c r="L12" s="80">
        <v>0</v>
      </c>
      <c r="M12" s="80"/>
      <c r="N12" s="80">
        <f>SUM(J12:M12)</f>
        <v>4111.0200000000004</v>
      </c>
      <c r="O12" s="331"/>
    </row>
    <row r="13" spans="1:19" ht="66.75" customHeight="1" x14ac:dyDescent="0.2">
      <c r="A13" s="307"/>
      <c r="B13" s="130" t="s">
        <v>169</v>
      </c>
      <c r="C13" s="63" t="s">
        <v>62</v>
      </c>
      <c r="D13" s="76" t="s">
        <v>83</v>
      </c>
      <c r="E13" s="76" t="s">
        <v>84</v>
      </c>
      <c r="F13" s="77" t="s">
        <v>86</v>
      </c>
      <c r="G13" s="79">
        <v>3</v>
      </c>
      <c r="H13" s="76" t="s">
        <v>157</v>
      </c>
      <c r="I13" s="76" t="s">
        <v>88</v>
      </c>
      <c r="J13" s="171">
        <f>141865.92+65974.35</f>
        <v>207840.27000000002</v>
      </c>
      <c r="K13" s="80">
        <v>0</v>
      </c>
      <c r="L13" s="80">
        <v>0</v>
      </c>
      <c r="M13" s="80"/>
      <c r="N13" s="80">
        <f>SUM(J13:M13)</f>
        <v>207840.27000000002</v>
      </c>
      <c r="O13" s="115"/>
    </row>
    <row r="14" spans="1:19" ht="115.5" customHeight="1" x14ac:dyDescent="0.2">
      <c r="A14" s="2" t="s">
        <v>17</v>
      </c>
      <c r="B14" s="4" t="s">
        <v>36</v>
      </c>
      <c r="C14" s="4" t="s">
        <v>62</v>
      </c>
      <c r="D14" s="2"/>
      <c r="E14" s="2"/>
      <c r="F14" s="30"/>
      <c r="G14" s="28"/>
      <c r="H14" s="43"/>
      <c r="I14" s="2"/>
      <c r="J14" s="80"/>
      <c r="K14" s="80"/>
      <c r="L14" s="80"/>
      <c r="M14" s="80"/>
      <c r="N14" s="80">
        <f t="shared" ref="N14" si="0">SUM(J14:L14)</f>
        <v>0</v>
      </c>
      <c r="O14" s="35" t="s">
        <v>103</v>
      </c>
      <c r="P14" s="24">
        <f>J14*0.01</f>
        <v>0</v>
      </c>
      <c r="Q14" s="24">
        <f>K14*0.01</f>
        <v>0</v>
      </c>
    </row>
    <row r="15" spans="1:19" ht="65.25" customHeight="1" x14ac:dyDescent="0.2">
      <c r="A15" s="92" t="s">
        <v>63</v>
      </c>
      <c r="B15" s="91" t="s">
        <v>133</v>
      </c>
      <c r="C15" s="90" t="s">
        <v>62</v>
      </c>
      <c r="D15" s="118" t="s">
        <v>83</v>
      </c>
      <c r="E15" s="118" t="s">
        <v>84</v>
      </c>
      <c r="F15" s="122" t="s">
        <v>86</v>
      </c>
      <c r="G15" s="123">
        <v>3</v>
      </c>
      <c r="H15" s="43" t="s">
        <v>119</v>
      </c>
      <c r="I15" s="118" t="s">
        <v>91</v>
      </c>
      <c r="J15" s="80">
        <v>0</v>
      </c>
      <c r="K15" s="80"/>
      <c r="L15" s="80">
        <v>0</v>
      </c>
      <c r="M15" s="80"/>
      <c r="N15" s="80">
        <f>SUM(J15:M15)</f>
        <v>0</v>
      </c>
      <c r="O15" s="35" t="s">
        <v>122</v>
      </c>
      <c r="P15" s="24" t="s">
        <v>118</v>
      </c>
    </row>
    <row r="16" spans="1:19" ht="87.75" customHeight="1" x14ac:dyDescent="0.2">
      <c r="A16" s="2" t="s">
        <v>117</v>
      </c>
      <c r="B16" s="5" t="s">
        <v>37</v>
      </c>
      <c r="C16" s="4" t="s">
        <v>62</v>
      </c>
      <c r="D16" s="89" t="s">
        <v>83</v>
      </c>
      <c r="E16" s="89" t="s">
        <v>30</v>
      </c>
      <c r="F16" s="30" t="s">
        <v>86</v>
      </c>
      <c r="G16" s="28">
        <v>3</v>
      </c>
      <c r="H16" s="43" t="s">
        <v>134</v>
      </c>
      <c r="I16" s="89" t="s">
        <v>91</v>
      </c>
      <c r="J16" s="171">
        <f>300+62924</f>
        <v>63224</v>
      </c>
      <c r="K16" s="80"/>
      <c r="L16" s="80">
        <v>0</v>
      </c>
      <c r="M16" s="80"/>
      <c r="N16" s="80">
        <f>SUM(J16:M16)</f>
        <v>63224</v>
      </c>
      <c r="O16" s="35" t="s">
        <v>104</v>
      </c>
      <c r="P16" s="24">
        <f>J16*0.01</f>
        <v>632.24</v>
      </c>
      <c r="Q16" s="24">
        <f>K16*0.01</f>
        <v>0</v>
      </c>
      <c r="R16" s="381" t="s">
        <v>195</v>
      </c>
      <c r="S16" s="381"/>
    </row>
    <row r="17" spans="1:16" ht="30.75" customHeight="1" x14ac:dyDescent="0.2">
      <c r="A17" s="50"/>
      <c r="B17" s="51" t="s">
        <v>18</v>
      </c>
      <c r="C17" s="52"/>
      <c r="D17" s="51"/>
      <c r="E17" s="51"/>
      <c r="F17" s="53"/>
      <c r="G17" s="54"/>
      <c r="H17" s="55"/>
      <c r="I17" s="51"/>
      <c r="J17" s="81">
        <f>SUM(J9:J16)</f>
        <v>9401121.9199999999</v>
      </c>
      <c r="K17" s="81">
        <f>SUM(K9:K16)</f>
        <v>9086380.2799999993</v>
      </c>
      <c r="L17" s="81">
        <f>SUM(L9:L16)</f>
        <v>9474345.2200000007</v>
      </c>
      <c r="M17" s="81">
        <f>SUM(M9:M16)</f>
        <v>9474345.2200000007</v>
      </c>
      <c r="N17" s="81">
        <f>J17+K17+L17+M17</f>
        <v>37436192.640000001</v>
      </c>
      <c r="O17" s="52"/>
      <c r="P17" s="23"/>
    </row>
    <row r="18" spans="1:16" ht="21" customHeight="1" x14ac:dyDescent="0.2">
      <c r="A18" s="57" t="s">
        <v>19</v>
      </c>
      <c r="B18" s="324" t="s">
        <v>38</v>
      </c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6"/>
      <c r="O18" s="59"/>
    </row>
    <row r="19" spans="1:16" ht="167.25" customHeight="1" x14ac:dyDescent="0.25">
      <c r="A19" s="10" t="s">
        <v>20</v>
      </c>
      <c r="B19" s="12" t="s">
        <v>39</v>
      </c>
      <c r="C19" s="5" t="s">
        <v>62</v>
      </c>
      <c r="D19" s="2"/>
      <c r="E19" s="2"/>
      <c r="F19" s="30"/>
      <c r="G19" s="28"/>
      <c r="H19" s="31"/>
      <c r="I19" s="2"/>
      <c r="J19" s="11"/>
      <c r="K19" s="11"/>
      <c r="L19" s="11"/>
      <c r="M19" s="11"/>
      <c r="N19" s="11">
        <f>SUM(J19:L19)</f>
        <v>0</v>
      </c>
      <c r="O19" s="35" t="s">
        <v>105</v>
      </c>
      <c r="P19" s="36"/>
    </row>
    <row r="20" spans="1:16" ht="27" customHeight="1" x14ac:dyDescent="0.2">
      <c r="A20" s="50"/>
      <c r="B20" s="51" t="s">
        <v>21</v>
      </c>
      <c r="C20" s="52"/>
      <c r="D20" s="51"/>
      <c r="E20" s="51"/>
      <c r="F20" s="53"/>
      <c r="G20" s="54"/>
      <c r="H20" s="55"/>
      <c r="I20" s="51"/>
      <c r="J20" s="78">
        <f>SUM(J19:J19)</f>
        <v>0</v>
      </c>
      <c r="K20" s="78">
        <f>SUM(K19:K19)</f>
        <v>0</v>
      </c>
      <c r="L20" s="78">
        <f>SUM(L19:L19)</f>
        <v>0</v>
      </c>
      <c r="M20" s="78"/>
      <c r="N20" s="78">
        <f>SUM(N19:N19)</f>
        <v>0</v>
      </c>
      <c r="O20" s="52"/>
      <c r="P20" s="23"/>
    </row>
    <row r="21" spans="1:16" ht="22.5" customHeight="1" x14ac:dyDescent="0.2">
      <c r="A21" s="57" t="s">
        <v>22</v>
      </c>
      <c r="B21" s="324" t="s">
        <v>40</v>
      </c>
      <c r="C21" s="325"/>
      <c r="D21" s="325"/>
      <c r="E21" s="325"/>
      <c r="F21" s="325"/>
      <c r="G21" s="325"/>
      <c r="H21" s="325"/>
      <c r="I21" s="325"/>
      <c r="J21" s="325"/>
      <c r="K21" s="325"/>
      <c r="L21" s="325"/>
      <c r="M21" s="325"/>
      <c r="N21" s="326"/>
      <c r="O21" s="59"/>
    </row>
    <row r="22" spans="1:16" ht="39.75" customHeight="1" x14ac:dyDescent="0.25">
      <c r="A22" s="306" t="s">
        <v>23</v>
      </c>
      <c r="B22" s="308" t="s">
        <v>158</v>
      </c>
      <c r="C22" s="5" t="s">
        <v>62</v>
      </c>
      <c r="D22" s="89" t="s">
        <v>83</v>
      </c>
      <c r="E22" s="89" t="s">
        <v>30</v>
      </c>
      <c r="F22" s="30" t="s">
        <v>86</v>
      </c>
      <c r="G22" s="28">
        <v>3</v>
      </c>
      <c r="H22" s="43" t="s">
        <v>135</v>
      </c>
      <c r="I22" s="89" t="s">
        <v>91</v>
      </c>
      <c r="J22" s="283">
        <f>16000+4000</f>
        <v>20000</v>
      </c>
      <c r="K22" s="196">
        <v>0</v>
      </c>
      <c r="L22" s="196">
        <v>0</v>
      </c>
      <c r="M22" s="196">
        <v>0</v>
      </c>
      <c r="N22" s="196">
        <f t="shared" ref="N22:N28" si="1">SUM(J22:M22)</f>
        <v>20000</v>
      </c>
      <c r="O22" s="327" t="s">
        <v>100</v>
      </c>
      <c r="P22" s="37" t="s">
        <v>115</v>
      </c>
    </row>
    <row r="23" spans="1:16" ht="39.75" customHeight="1" x14ac:dyDescent="0.25">
      <c r="A23" s="307"/>
      <c r="B23" s="309"/>
      <c r="C23" s="91" t="s">
        <v>62</v>
      </c>
      <c r="D23" s="75" t="s">
        <v>83</v>
      </c>
      <c r="E23" s="76" t="s">
        <v>30</v>
      </c>
      <c r="F23" s="77" t="s">
        <v>86</v>
      </c>
      <c r="G23" s="79">
        <v>3</v>
      </c>
      <c r="H23" s="43" t="s">
        <v>135</v>
      </c>
      <c r="I23" s="89" t="s">
        <v>31</v>
      </c>
      <c r="J23" s="283">
        <f>15000+3880</f>
        <v>18880</v>
      </c>
      <c r="K23" s="196">
        <v>0</v>
      </c>
      <c r="L23" s="196">
        <v>0</v>
      </c>
      <c r="M23" s="196">
        <v>0</v>
      </c>
      <c r="N23" s="196">
        <f t="shared" si="1"/>
        <v>18880</v>
      </c>
      <c r="O23" s="328"/>
      <c r="P23" s="37" t="s">
        <v>111</v>
      </c>
    </row>
    <row r="24" spans="1:16" ht="62.25" customHeight="1" x14ac:dyDescent="0.25">
      <c r="A24" s="306" t="s">
        <v>109</v>
      </c>
      <c r="B24" s="308" t="s">
        <v>136</v>
      </c>
      <c r="C24" s="91" t="s">
        <v>62</v>
      </c>
      <c r="D24" s="108" t="s">
        <v>83</v>
      </c>
      <c r="E24" s="109" t="s">
        <v>30</v>
      </c>
      <c r="F24" s="110" t="s">
        <v>86</v>
      </c>
      <c r="G24" s="111">
        <v>3</v>
      </c>
      <c r="H24" s="43" t="s">
        <v>137</v>
      </c>
      <c r="I24" s="118" t="s">
        <v>91</v>
      </c>
      <c r="J24" s="283">
        <v>90000</v>
      </c>
      <c r="K24" s="196">
        <v>0</v>
      </c>
      <c r="L24" s="196">
        <v>0</v>
      </c>
      <c r="M24" s="196">
        <v>0</v>
      </c>
      <c r="N24" s="196">
        <f t="shared" si="1"/>
        <v>90000</v>
      </c>
      <c r="O24" s="327" t="s">
        <v>123</v>
      </c>
      <c r="P24" s="37" t="s">
        <v>115</v>
      </c>
    </row>
    <row r="25" spans="1:16" ht="64.5" customHeight="1" x14ac:dyDescent="0.25">
      <c r="A25" s="307"/>
      <c r="B25" s="309"/>
      <c r="C25" s="91" t="s">
        <v>62</v>
      </c>
      <c r="D25" s="108" t="s">
        <v>83</v>
      </c>
      <c r="E25" s="109" t="s">
        <v>30</v>
      </c>
      <c r="F25" s="110" t="s">
        <v>86</v>
      </c>
      <c r="G25" s="111">
        <v>3</v>
      </c>
      <c r="H25" s="112" t="s">
        <v>137</v>
      </c>
      <c r="I25" s="118" t="s">
        <v>31</v>
      </c>
      <c r="J25" s="196">
        <v>0</v>
      </c>
      <c r="K25" s="196">
        <v>0</v>
      </c>
      <c r="L25" s="196">
        <v>0</v>
      </c>
      <c r="M25" s="196">
        <v>0</v>
      </c>
      <c r="N25" s="196">
        <f t="shared" si="1"/>
        <v>0</v>
      </c>
      <c r="O25" s="328"/>
      <c r="P25" s="37" t="s">
        <v>111</v>
      </c>
    </row>
    <row r="26" spans="1:16" ht="43.5" customHeight="1" x14ac:dyDescent="0.25">
      <c r="A26" s="306" t="s">
        <v>161</v>
      </c>
      <c r="B26" s="308" t="s">
        <v>159</v>
      </c>
      <c r="C26" s="114" t="s">
        <v>62</v>
      </c>
      <c r="D26" s="108" t="s">
        <v>83</v>
      </c>
      <c r="E26" s="109" t="s">
        <v>30</v>
      </c>
      <c r="F26" s="110" t="s">
        <v>86</v>
      </c>
      <c r="G26" s="111">
        <v>3</v>
      </c>
      <c r="H26" s="112" t="s">
        <v>162</v>
      </c>
      <c r="I26" s="118" t="s">
        <v>31</v>
      </c>
      <c r="J26" s="283">
        <v>75500</v>
      </c>
      <c r="K26" s="196">
        <v>0</v>
      </c>
      <c r="L26" s="196">
        <v>0</v>
      </c>
      <c r="M26" s="196">
        <v>0</v>
      </c>
      <c r="N26" s="196">
        <f t="shared" si="1"/>
        <v>75500</v>
      </c>
      <c r="O26" s="116"/>
      <c r="P26" s="37" t="s">
        <v>111</v>
      </c>
    </row>
    <row r="27" spans="1:16" ht="38.25" customHeight="1" x14ac:dyDescent="0.25">
      <c r="A27" s="307"/>
      <c r="B27" s="309"/>
      <c r="C27" s="83" t="s">
        <v>62</v>
      </c>
      <c r="D27" s="120" t="s">
        <v>83</v>
      </c>
      <c r="E27" s="120" t="s">
        <v>30</v>
      </c>
      <c r="F27" s="121" t="s">
        <v>86</v>
      </c>
      <c r="G27" s="174">
        <v>3</v>
      </c>
      <c r="H27" s="120" t="s">
        <v>162</v>
      </c>
      <c r="I27" s="120" t="s">
        <v>91</v>
      </c>
      <c r="J27" s="283">
        <v>80000</v>
      </c>
      <c r="K27" s="196">
        <v>0</v>
      </c>
      <c r="L27" s="196">
        <v>0</v>
      </c>
      <c r="M27" s="196">
        <v>0</v>
      </c>
      <c r="N27" s="196">
        <f t="shared" si="1"/>
        <v>80000</v>
      </c>
      <c r="O27" s="173"/>
      <c r="P27" s="37" t="s">
        <v>115</v>
      </c>
    </row>
    <row r="28" spans="1:16" ht="93.75" customHeight="1" x14ac:dyDescent="0.25">
      <c r="A28" s="93" t="s">
        <v>160</v>
      </c>
      <c r="B28" s="95" t="s">
        <v>138</v>
      </c>
      <c r="C28" s="91" t="s">
        <v>62</v>
      </c>
      <c r="D28" s="108" t="s">
        <v>83</v>
      </c>
      <c r="E28" s="109" t="s">
        <v>29</v>
      </c>
      <c r="F28" s="110" t="s">
        <v>86</v>
      </c>
      <c r="G28" s="111">
        <v>3</v>
      </c>
      <c r="H28" s="43" t="s">
        <v>114</v>
      </c>
      <c r="I28" s="118" t="s">
        <v>31</v>
      </c>
      <c r="J28" s="283">
        <v>250000</v>
      </c>
      <c r="K28" s="196">
        <v>0</v>
      </c>
      <c r="L28" s="196">
        <v>0</v>
      </c>
      <c r="M28" s="196">
        <v>0</v>
      </c>
      <c r="N28" s="196">
        <f t="shared" si="1"/>
        <v>250000</v>
      </c>
      <c r="O28" s="94"/>
      <c r="P28" s="37" t="s">
        <v>116</v>
      </c>
    </row>
    <row r="29" spans="1:16" ht="27.75" customHeight="1" x14ac:dyDescent="0.2">
      <c r="A29" s="50"/>
      <c r="B29" s="51" t="s">
        <v>24</v>
      </c>
      <c r="C29" s="52"/>
      <c r="D29" s="51"/>
      <c r="E29" s="51"/>
      <c r="F29" s="53"/>
      <c r="G29" s="54"/>
      <c r="H29" s="55"/>
      <c r="I29" s="51"/>
      <c r="J29" s="199">
        <f>SUM(J22:J28)</f>
        <v>534380</v>
      </c>
      <c r="K29" s="199">
        <f t="shared" ref="K29:M29" si="2">SUM(K22:K28)</f>
        <v>0</v>
      </c>
      <c r="L29" s="199">
        <f t="shared" si="2"/>
        <v>0</v>
      </c>
      <c r="M29" s="199">
        <f t="shared" si="2"/>
        <v>0</v>
      </c>
      <c r="N29" s="199">
        <f>SUM(N22:N28)</f>
        <v>534380</v>
      </c>
      <c r="O29" s="52"/>
      <c r="P29" s="23"/>
    </row>
    <row r="30" spans="1:16" ht="23.25" customHeight="1" x14ac:dyDescent="0.2">
      <c r="A30" s="57" t="s">
        <v>25</v>
      </c>
      <c r="B30" s="324" t="s">
        <v>41</v>
      </c>
      <c r="C30" s="325"/>
      <c r="D30" s="325"/>
      <c r="E30" s="325"/>
      <c r="F30" s="325"/>
      <c r="G30" s="325"/>
      <c r="H30" s="325"/>
      <c r="I30" s="325"/>
      <c r="J30" s="325"/>
      <c r="K30" s="325"/>
      <c r="L30" s="325"/>
      <c r="M30" s="325"/>
      <c r="N30" s="326"/>
      <c r="O30" s="60"/>
    </row>
    <row r="31" spans="1:16" ht="70.5" customHeight="1" x14ac:dyDescent="0.2">
      <c r="A31" s="306" t="s">
        <v>34</v>
      </c>
      <c r="B31" s="308" t="s">
        <v>163</v>
      </c>
      <c r="C31" s="313" t="s">
        <v>62</v>
      </c>
      <c r="D31" s="118" t="s">
        <v>83</v>
      </c>
      <c r="E31" s="118" t="s">
        <v>84</v>
      </c>
      <c r="F31" s="122" t="s">
        <v>86</v>
      </c>
      <c r="G31" s="123">
        <v>3</v>
      </c>
      <c r="H31" s="43" t="s">
        <v>120</v>
      </c>
      <c r="I31" s="118" t="s">
        <v>91</v>
      </c>
      <c r="J31" s="284">
        <v>60000</v>
      </c>
      <c r="K31" s="11">
        <v>0</v>
      </c>
      <c r="L31" s="11">
        <v>0</v>
      </c>
      <c r="M31" s="11"/>
      <c r="N31" s="11">
        <f>SUM(J31:M31)</f>
        <v>60000</v>
      </c>
      <c r="O31" s="327" t="s">
        <v>121</v>
      </c>
      <c r="P31" s="24" t="s">
        <v>118</v>
      </c>
    </row>
    <row r="32" spans="1:16" ht="75" customHeight="1" x14ac:dyDescent="0.2">
      <c r="A32" s="332"/>
      <c r="B32" s="338"/>
      <c r="C32" s="343"/>
      <c r="D32" s="118" t="s">
        <v>83</v>
      </c>
      <c r="E32" s="118" t="s">
        <v>30</v>
      </c>
      <c r="F32" s="122" t="s">
        <v>86</v>
      </c>
      <c r="G32" s="123">
        <v>3</v>
      </c>
      <c r="H32" s="43" t="s">
        <v>120</v>
      </c>
      <c r="I32" s="118" t="s">
        <v>91</v>
      </c>
      <c r="J32" s="284">
        <f>90000+60000-50000</f>
        <v>100000</v>
      </c>
      <c r="K32" s="11">
        <v>0</v>
      </c>
      <c r="L32" s="11">
        <v>0</v>
      </c>
      <c r="M32" s="11"/>
      <c r="N32" s="11">
        <f>SUM(J32:M32)</f>
        <v>100000</v>
      </c>
      <c r="O32" s="329"/>
      <c r="P32" s="24" t="s">
        <v>115</v>
      </c>
    </row>
    <row r="33" spans="1:17" ht="96" customHeight="1" x14ac:dyDescent="0.2">
      <c r="A33" s="2" t="s">
        <v>42</v>
      </c>
      <c r="B33" s="4" t="s">
        <v>68</v>
      </c>
      <c r="C33" s="3" t="s">
        <v>62</v>
      </c>
      <c r="D33" s="2"/>
      <c r="E33" s="2"/>
      <c r="F33" s="30"/>
      <c r="G33" s="28"/>
      <c r="H33" s="31"/>
      <c r="I33" s="2"/>
      <c r="J33" s="11"/>
      <c r="K33" s="11"/>
      <c r="L33" s="11"/>
      <c r="M33" s="11"/>
      <c r="N33" s="11">
        <f t="shared" ref="N33:N34" si="3">SUM(J33:L33)</f>
        <v>0</v>
      </c>
      <c r="O33" s="38" t="s">
        <v>101</v>
      </c>
      <c r="P33" s="24">
        <f>J33*0.2</f>
        <v>0</v>
      </c>
      <c r="Q33" s="24">
        <f>K33*0.2</f>
        <v>0</v>
      </c>
    </row>
    <row r="34" spans="1:17" ht="87" customHeight="1" x14ac:dyDescent="0.2">
      <c r="A34" s="2" t="s">
        <v>43</v>
      </c>
      <c r="B34" s="4" t="s">
        <v>69</v>
      </c>
      <c r="C34" s="3" t="s">
        <v>62</v>
      </c>
      <c r="D34" s="2"/>
      <c r="E34" s="2"/>
      <c r="F34" s="30"/>
      <c r="G34" s="28"/>
      <c r="H34" s="43"/>
      <c r="I34" s="2"/>
      <c r="J34" s="11"/>
      <c r="K34" s="11"/>
      <c r="L34" s="11"/>
      <c r="M34" s="11"/>
      <c r="N34" s="11">
        <f t="shared" si="3"/>
        <v>0</v>
      </c>
      <c r="O34" s="35"/>
      <c r="P34" s="24">
        <f>J34*0.2</f>
        <v>0</v>
      </c>
      <c r="Q34" s="24">
        <f>K34*0.2</f>
        <v>0</v>
      </c>
    </row>
    <row r="35" spans="1:17" ht="46.15" customHeight="1" x14ac:dyDescent="0.2">
      <c r="A35" s="306" t="s">
        <v>44</v>
      </c>
      <c r="B35" s="293" t="s">
        <v>164</v>
      </c>
      <c r="C35" s="3" t="s">
        <v>62</v>
      </c>
      <c r="D35" s="118" t="s">
        <v>83</v>
      </c>
      <c r="E35" s="118" t="s">
        <v>30</v>
      </c>
      <c r="F35" s="122" t="s">
        <v>86</v>
      </c>
      <c r="G35" s="123">
        <v>3</v>
      </c>
      <c r="H35" s="43" t="s">
        <v>112</v>
      </c>
      <c r="I35" s="118" t="s">
        <v>31</v>
      </c>
      <c r="J35" s="283">
        <f>200000+20000+58031.49</f>
        <v>278031.49</v>
      </c>
      <c r="K35" s="11">
        <v>0</v>
      </c>
      <c r="L35" s="11">
        <v>0</v>
      </c>
      <c r="M35" s="11"/>
      <c r="N35" s="196">
        <f t="shared" ref="N35:N42" si="4">SUM(J35:M35)</f>
        <v>278031.49</v>
      </c>
      <c r="O35" s="175" t="s">
        <v>182</v>
      </c>
      <c r="P35" s="24" t="s">
        <v>111</v>
      </c>
    </row>
    <row r="36" spans="1:17" ht="49.15" customHeight="1" x14ac:dyDescent="0.2">
      <c r="A36" s="332"/>
      <c r="B36" s="294"/>
      <c r="C36" s="3" t="s">
        <v>62</v>
      </c>
      <c r="D36" s="118" t="s">
        <v>83</v>
      </c>
      <c r="E36" s="118" t="s">
        <v>84</v>
      </c>
      <c r="F36" s="122" t="s">
        <v>86</v>
      </c>
      <c r="G36" s="123">
        <v>3</v>
      </c>
      <c r="H36" s="43" t="s">
        <v>112</v>
      </c>
      <c r="I36" s="118" t="s">
        <v>91</v>
      </c>
      <c r="J36" s="196"/>
      <c r="K36" s="11">
        <v>300000</v>
      </c>
      <c r="L36" s="11">
        <v>0</v>
      </c>
      <c r="M36" s="11">
        <v>0</v>
      </c>
      <c r="N36" s="196">
        <f>SUM(J36:M36)</f>
        <v>300000</v>
      </c>
      <c r="O36" s="98" t="s">
        <v>124</v>
      </c>
    </row>
    <row r="37" spans="1:17" ht="66.75" customHeight="1" x14ac:dyDescent="0.2">
      <c r="A37" s="307"/>
      <c r="B37" s="347"/>
      <c r="C37" s="3" t="s">
        <v>62</v>
      </c>
      <c r="D37" s="118" t="s">
        <v>83</v>
      </c>
      <c r="E37" s="118" t="s">
        <v>30</v>
      </c>
      <c r="F37" s="122" t="s">
        <v>86</v>
      </c>
      <c r="G37" s="123">
        <v>3</v>
      </c>
      <c r="H37" s="43" t="s">
        <v>112</v>
      </c>
      <c r="I37" s="118" t="s">
        <v>91</v>
      </c>
      <c r="J37" s="283">
        <f>700000+300000+163915.45+50000</f>
        <v>1213915.45</v>
      </c>
      <c r="K37" s="11"/>
      <c r="L37" s="11">
        <v>0</v>
      </c>
      <c r="M37" s="11">
        <v>0</v>
      </c>
      <c r="N37" s="196">
        <f>SUM(J37:M37)</f>
        <v>1213915.45</v>
      </c>
      <c r="O37" s="98" t="s">
        <v>124</v>
      </c>
      <c r="P37" s="24" t="s">
        <v>185</v>
      </c>
    </row>
    <row r="38" spans="1:17" ht="78.75" customHeight="1" x14ac:dyDescent="0.2">
      <c r="A38" s="2" t="s">
        <v>71</v>
      </c>
      <c r="B38" s="113" t="s">
        <v>163</v>
      </c>
      <c r="C38" s="3" t="s">
        <v>62</v>
      </c>
      <c r="D38" s="118" t="s">
        <v>83</v>
      </c>
      <c r="E38" s="118" t="s">
        <v>30</v>
      </c>
      <c r="F38" s="122" t="s">
        <v>86</v>
      </c>
      <c r="G38" s="123">
        <v>3</v>
      </c>
      <c r="H38" s="43" t="s">
        <v>120</v>
      </c>
      <c r="I38" s="118" t="s">
        <v>31</v>
      </c>
      <c r="J38" s="284">
        <v>150000</v>
      </c>
      <c r="K38" s="11">
        <v>0</v>
      </c>
      <c r="L38" s="11">
        <v>0</v>
      </c>
      <c r="M38" s="11"/>
      <c r="N38" s="11">
        <f t="shared" si="4"/>
        <v>150000</v>
      </c>
      <c r="O38" s="38" t="s">
        <v>126</v>
      </c>
      <c r="P38" s="24" t="s">
        <v>111</v>
      </c>
    </row>
    <row r="39" spans="1:17" ht="81.75" customHeight="1" x14ac:dyDescent="0.2">
      <c r="A39" s="2" t="s">
        <v>45</v>
      </c>
      <c r="B39" s="113" t="s">
        <v>139</v>
      </c>
      <c r="C39" s="3" t="s">
        <v>62</v>
      </c>
      <c r="D39" s="118" t="s">
        <v>83</v>
      </c>
      <c r="E39" s="118" t="s">
        <v>30</v>
      </c>
      <c r="F39" s="122" t="s">
        <v>86</v>
      </c>
      <c r="G39" s="123">
        <v>3</v>
      </c>
      <c r="H39" s="43" t="s">
        <v>113</v>
      </c>
      <c r="I39" s="118" t="s">
        <v>91</v>
      </c>
      <c r="J39" s="284">
        <v>90000</v>
      </c>
      <c r="K39" s="11">
        <v>0</v>
      </c>
      <c r="L39" s="11">
        <v>0</v>
      </c>
      <c r="M39" s="11"/>
      <c r="N39" s="11">
        <f t="shared" si="4"/>
        <v>90000</v>
      </c>
      <c r="O39" s="35" t="s">
        <v>125</v>
      </c>
      <c r="P39" s="24" t="s">
        <v>0</v>
      </c>
    </row>
    <row r="40" spans="1:17" ht="132" customHeight="1" x14ac:dyDescent="0.2">
      <c r="A40" s="2" t="s">
        <v>78</v>
      </c>
      <c r="B40" s="4" t="s">
        <v>72</v>
      </c>
      <c r="C40" s="3" t="s">
        <v>62</v>
      </c>
      <c r="D40" s="2" t="s">
        <v>83</v>
      </c>
      <c r="E40" s="2" t="s">
        <v>30</v>
      </c>
      <c r="F40" s="30" t="s">
        <v>86</v>
      </c>
      <c r="G40" s="28">
        <v>3</v>
      </c>
      <c r="H40" s="31" t="s">
        <v>183</v>
      </c>
      <c r="I40" s="2" t="s">
        <v>91</v>
      </c>
      <c r="J40" s="284">
        <f>100000</f>
        <v>100000</v>
      </c>
      <c r="K40" s="11" t="s">
        <v>184</v>
      </c>
      <c r="L40" s="11" t="s">
        <v>184</v>
      </c>
      <c r="M40" s="11"/>
      <c r="N40" s="11">
        <f t="shared" si="4"/>
        <v>100000</v>
      </c>
      <c r="O40" s="35" t="s">
        <v>102</v>
      </c>
    </row>
    <row r="41" spans="1:17" ht="133.5" customHeight="1" x14ac:dyDescent="0.2">
      <c r="A41" s="2" t="s">
        <v>79</v>
      </c>
      <c r="B41" s="44" t="s">
        <v>70</v>
      </c>
      <c r="C41" s="3"/>
      <c r="D41" s="2"/>
      <c r="E41" s="2"/>
      <c r="F41" s="30"/>
      <c r="G41" s="28"/>
      <c r="H41" s="31"/>
      <c r="I41" s="2"/>
      <c r="J41" s="11"/>
      <c r="K41" s="11"/>
      <c r="L41" s="11"/>
      <c r="M41" s="11"/>
      <c r="N41" s="11">
        <f t="shared" si="4"/>
        <v>0</v>
      </c>
      <c r="O41" s="35" t="s">
        <v>106</v>
      </c>
    </row>
    <row r="42" spans="1:17" ht="221.25" customHeight="1" x14ac:dyDescent="0.2">
      <c r="A42" s="193" t="s">
        <v>187</v>
      </c>
      <c r="B42" s="195" t="s">
        <v>188</v>
      </c>
      <c r="C42" s="3" t="s">
        <v>62</v>
      </c>
      <c r="D42" s="193" t="s">
        <v>83</v>
      </c>
      <c r="E42" s="193" t="s">
        <v>30</v>
      </c>
      <c r="F42" s="30" t="s">
        <v>86</v>
      </c>
      <c r="G42" s="194">
        <v>3</v>
      </c>
      <c r="H42" s="31" t="s">
        <v>190</v>
      </c>
      <c r="I42" s="193" t="s">
        <v>31</v>
      </c>
      <c r="J42" s="284">
        <f>400000</f>
        <v>400000</v>
      </c>
      <c r="K42" s="11" t="s">
        <v>184</v>
      </c>
      <c r="L42" s="11" t="s">
        <v>184</v>
      </c>
      <c r="M42" s="11"/>
      <c r="N42" s="11">
        <f t="shared" si="4"/>
        <v>400000</v>
      </c>
      <c r="O42" s="35" t="s">
        <v>102</v>
      </c>
    </row>
    <row r="43" spans="1:17" ht="28.5" customHeight="1" x14ac:dyDescent="0.2">
      <c r="A43" s="50"/>
      <c r="B43" s="51" t="s">
        <v>26</v>
      </c>
      <c r="C43" s="52"/>
      <c r="D43" s="51"/>
      <c r="E43" s="51"/>
      <c r="F43" s="53"/>
      <c r="G43" s="54"/>
      <c r="H43" s="55"/>
      <c r="I43" s="51"/>
      <c r="J43" s="268">
        <f>SUM(J31:J42)</f>
        <v>2391946.94</v>
      </c>
      <c r="K43" s="268">
        <f>SUM(K31:K41)</f>
        <v>300000</v>
      </c>
      <c r="L43" s="268">
        <f>SUM(L31:L41)</f>
        <v>0</v>
      </c>
      <c r="M43" s="268"/>
      <c r="N43" s="268">
        <f>SUM(N31:N42)</f>
        <v>2691946.94</v>
      </c>
      <c r="O43" s="52"/>
      <c r="P43" s="23"/>
    </row>
    <row r="44" spans="1:17" ht="24" customHeight="1" x14ac:dyDescent="0.2">
      <c r="A44" s="61" t="s">
        <v>75</v>
      </c>
      <c r="B44" s="324" t="s">
        <v>73</v>
      </c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6"/>
      <c r="O44" s="62"/>
    </row>
    <row r="45" spans="1:17" ht="15.75" customHeight="1" x14ac:dyDescent="0.25">
      <c r="A45" s="127" t="s">
        <v>46</v>
      </c>
      <c r="B45" s="308" t="s">
        <v>74</v>
      </c>
      <c r="C45" s="5" t="s">
        <v>62</v>
      </c>
      <c r="D45" s="2" t="s">
        <v>83</v>
      </c>
      <c r="E45" s="2" t="s">
        <v>29</v>
      </c>
      <c r="F45" s="30" t="s">
        <v>86</v>
      </c>
      <c r="G45" s="28">
        <v>3</v>
      </c>
      <c r="H45" s="31" t="s">
        <v>89</v>
      </c>
      <c r="I45" s="2" t="s">
        <v>48</v>
      </c>
      <c r="J45" s="285">
        <f>625566.5+188921.08+272274.96-10156.15-3010.34-909.12</f>
        <v>1072686.93</v>
      </c>
      <c r="K45" s="85">
        <f>778625.16+332766.2+0.01</f>
        <v>1111391.3700000001</v>
      </c>
      <c r="L45" s="85">
        <f>843983.44+345090.87</f>
        <v>1189074.31</v>
      </c>
      <c r="M45" s="85">
        <f>843983.44+345090.87</f>
        <v>1189074.31</v>
      </c>
      <c r="N45" s="85">
        <f>SUM(J45:M45)</f>
        <v>4562226.92</v>
      </c>
      <c r="O45" s="327"/>
      <c r="P45" s="37"/>
    </row>
    <row r="46" spans="1:17" x14ac:dyDescent="0.25">
      <c r="A46" s="128"/>
      <c r="B46" s="338"/>
      <c r="C46" s="5" t="s">
        <v>62</v>
      </c>
      <c r="D46" s="75" t="s">
        <v>83</v>
      </c>
      <c r="E46" s="76" t="s">
        <v>29</v>
      </c>
      <c r="F46" s="77" t="s">
        <v>86</v>
      </c>
      <c r="G46" s="79">
        <v>3</v>
      </c>
      <c r="H46" s="76" t="s">
        <v>89</v>
      </c>
      <c r="I46" s="2" t="s">
        <v>148</v>
      </c>
      <c r="J46" s="285">
        <f>7200-3200</f>
        <v>4000</v>
      </c>
      <c r="K46" s="85"/>
      <c r="L46" s="85"/>
      <c r="M46" s="85"/>
      <c r="N46" s="85">
        <f>SUM(J46:M46)</f>
        <v>4000</v>
      </c>
      <c r="O46" s="329"/>
      <c r="P46" s="37"/>
    </row>
    <row r="47" spans="1:17" x14ac:dyDescent="0.25">
      <c r="A47" s="128"/>
      <c r="B47" s="338"/>
      <c r="C47" s="5" t="s">
        <v>62</v>
      </c>
      <c r="D47" s="75" t="s">
        <v>83</v>
      </c>
      <c r="E47" s="76" t="s">
        <v>29</v>
      </c>
      <c r="F47" s="77" t="s">
        <v>86</v>
      </c>
      <c r="G47" s="79">
        <v>3</v>
      </c>
      <c r="H47" s="76" t="s">
        <v>89</v>
      </c>
      <c r="I47" s="76" t="s">
        <v>31</v>
      </c>
      <c r="J47" s="285">
        <f>290346.4+3200-58031.49</f>
        <v>235514.91000000003</v>
      </c>
      <c r="K47" s="85">
        <f>323459.03</f>
        <v>323459.03000000003</v>
      </c>
      <c r="L47" s="85">
        <f t="shared" ref="L47:M47" si="5">323459.03</f>
        <v>323459.03000000003</v>
      </c>
      <c r="M47" s="85">
        <f t="shared" si="5"/>
        <v>323459.03000000003</v>
      </c>
      <c r="N47" s="85">
        <f>SUM(J47:M47)</f>
        <v>1205892</v>
      </c>
      <c r="O47" s="328"/>
      <c r="P47" s="37"/>
    </row>
    <row r="48" spans="1:17" outlineLevel="1" x14ac:dyDescent="0.25">
      <c r="A48" s="128"/>
      <c r="B48" s="338"/>
      <c r="C48" s="125" t="s">
        <v>62</v>
      </c>
      <c r="D48" s="75" t="s">
        <v>83</v>
      </c>
      <c r="E48" s="76" t="s">
        <v>29</v>
      </c>
      <c r="F48" s="77" t="s">
        <v>86</v>
      </c>
      <c r="G48" s="79">
        <v>3</v>
      </c>
      <c r="H48" s="76" t="s">
        <v>89</v>
      </c>
      <c r="I48" s="76" t="s">
        <v>149</v>
      </c>
      <c r="J48" s="285">
        <v>4500</v>
      </c>
      <c r="K48" s="85"/>
      <c r="L48" s="85"/>
      <c r="M48" s="85"/>
      <c r="N48" s="85">
        <f>SUM(J48:M48)</f>
        <v>4500</v>
      </c>
      <c r="O48" s="126"/>
      <c r="P48" s="37"/>
    </row>
    <row r="49" spans="1:16" outlineLevel="1" x14ac:dyDescent="0.25">
      <c r="A49" s="129"/>
      <c r="B49" s="309"/>
      <c r="C49" s="125" t="s">
        <v>62</v>
      </c>
      <c r="D49" s="75" t="s">
        <v>83</v>
      </c>
      <c r="E49" s="76" t="s">
        <v>29</v>
      </c>
      <c r="F49" s="77" t="s">
        <v>86</v>
      </c>
      <c r="G49" s="79">
        <v>3</v>
      </c>
      <c r="H49" s="76" t="s">
        <v>89</v>
      </c>
      <c r="I49" s="124"/>
      <c r="J49" s="85"/>
      <c r="K49" s="85"/>
      <c r="L49" s="85"/>
      <c r="M49" s="85"/>
      <c r="N49" s="85">
        <f t="shared" ref="N49" si="6">SUM(J49:L49)</f>
        <v>0</v>
      </c>
      <c r="O49" s="126"/>
      <c r="P49" s="37"/>
    </row>
    <row r="50" spans="1:16" ht="31.5" customHeight="1" x14ac:dyDescent="0.2">
      <c r="A50" s="50"/>
      <c r="B50" s="51" t="s">
        <v>47</v>
      </c>
      <c r="C50" s="52"/>
      <c r="D50" s="51"/>
      <c r="E50" s="51"/>
      <c r="F50" s="53"/>
      <c r="G50" s="54"/>
      <c r="H50" s="55"/>
      <c r="I50" s="51"/>
      <c r="J50" s="86">
        <f>SUM(J45:J49)</f>
        <v>1316701.8399999999</v>
      </c>
      <c r="K50" s="86">
        <f>SUM(K45:K49)</f>
        <v>1434850.4000000001</v>
      </c>
      <c r="L50" s="86">
        <f t="shared" ref="L50:M50" si="7">SUM(L45:L49)</f>
        <v>1512533.34</v>
      </c>
      <c r="M50" s="86">
        <f t="shared" si="7"/>
        <v>1512533.34</v>
      </c>
      <c r="N50" s="86">
        <f>SUM(J50:M50)</f>
        <v>5776618.9199999999</v>
      </c>
      <c r="O50" s="52"/>
      <c r="P50" s="23"/>
    </row>
    <row r="51" spans="1:16" ht="33" customHeight="1" x14ac:dyDescent="0.2">
      <c r="A51" s="45"/>
      <c r="B51" s="46" t="s">
        <v>27</v>
      </c>
      <c r="C51" s="46"/>
      <c r="D51" s="46"/>
      <c r="E51" s="46"/>
      <c r="F51" s="47"/>
      <c r="G51" s="48"/>
      <c r="H51" s="49"/>
      <c r="I51" s="46"/>
      <c r="J51" s="178">
        <f>J17+J20+J29+J43+J50</f>
        <v>13644150.699999999</v>
      </c>
      <c r="K51" s="87">
        <f>K17+K20+K29+K43+K50</f>
        <v>10821230.68</v>
      </c>
      <c r="L51" s="87">
        <f>L17+L20+L29+L43+L50</f>
        <v>10986878.560000001</v>
      </c>
      <c r="M51" s="87">
        <f>M17+M20+M29+M43+M50</f>
        <v>10986878.560000001</v>
      </c>
      <c r="N51" s="87">
        <f>N17+N20+N29+N43+N50</f>
        <v>46439138.5</v>
      </c>
      <c r="O51" s="46"/>
      <c r="P51" s="23"/>
    </row>
    <row r="52" spans="1:16" x14ac:dyDescent="0.2">
      <c r="A52" s="2"/>
      <c r="B52" s="4" t="s">
        <v>28</v>
      </c>
      <c r="C52" s="4"/>
      <c r="D52" s="4"/>
      <c r="E52" s="4"/>
      <c r="F52" s="30"/>
      <c r="G52" s="28"/>
      <c r="H52" s="29"/>
      <c r="I52" s="4"/>
      <c r="J52" s="179"/>
      <c r="K52" s="85"/>
      <c r="L52" s="85"/>
      <c r="M52" s="85"/>
      <c r="N52" s="85"/>
      <c r="O52" s="4"/>
    </row>
    <row r="53" spans="1:16" ht="21.75" customHeight="1" x14ac:dyDescent="0.2">
      <c r="A53" s="250"/>
      <c r="B53" s="63" t="s">
        <v>216</v>
      </c>
      <c r="C53" s="4"/>
      <c r="D53" s="4"/>
      <c r="E53" s="4"/>
      <c r="F53" s="30"/>
      <c r="G53" s="28"/>
      <c r="H53" s="29"/>
      <c r="I53" s="4"/>
      <c r="J53" s="179">
        <f>425269.2+65974.35+400000+76955.72</f>
        <v>968199.27</v>
      </c>
      <c r="K53" s="85"/>
      <c r="L53" s="85"/>
      <c r="M53" s="85"/>
      <c r="N53" s="85">
        <f>SUM(J53:M53)</f>
        <v>968199.27</v>
      </c>
      <c r="O53" s="256"/>
    </row>
    <row r="54" spans="1:16" ht="30" customHeight="1" x14ac:dyDescent="0.2">
      <c r="A54" s="2"/>
      <c r="B54" s="4" t="s">
        <v>217</v>
      </c>
      <c r="C54" s="4"/>
      <c r="D54" s="4"/>
      <c r="E54" s="4"/>
      <c r="F54" s="30"/>
      <c r="G54" s="28"/>
      <c r="H54" s="29"/>
      <c r="I54" s="4"/>
      <c r="J54" s="179">
        <f>J51-J53</f>
        <v>12675951.43</v>
      </c>
      <c r="K54" s="85">
        <f>K51</f>
        <v>10821230.68</v>
      </c>
      <c r="L54" s="85">
        <f>L51</f>
        <v>10986878.560000001</v>
      </c>
      <c r="M54" s="85">
        <f>M51</f>
        <v>10986878.560000001</v>
      </c>
      <c r="N54" s="85">
        <f>J54+K54+L54+M54</f>
        <v>45470939.230000004</v>
      </c>
      <c r="O54" s="4"/>
      <c r="P54" s="23"/>
    </row>
    <row r="55" spans="1:16" s="26" customFormat="1" ht="35.25" customHeight="1" x14ac:dyDescent="0.2">
      <c r="A55" s="40"/>
    </row>
    <row r="56" spans="1:16" s="26" customFormat="1" ht="35.25" customHeight="1" x14ac:dyDescent="0.2">
      <c r="A56" s="372"/>
      <c r="B56" s="372"/>
      <c r="C56" s="372"/>
      <c r="D56" s="372"/>
      <c r="E56" s="372"/>
      <c r="F56" s="372"/>
      <c r="G56" s="372"/>
      <c r="H56" s="372"/>
      <c r="I56" s="372"/>
      <c r="J56" s="25"/>
      <c r="K56" s="25"/>
      <c r="L56" s="25"/>
      <c r="M56" s="25"/>
      <c r="N56" s="25"/>
    </row>
    <row r="57" spans="1:16" s="26" customFormat="1" ht="35.25" customHeight="1" x14ac:dyDescent="0.2">
      <c r="A57" s="40"/>
    </row>
    <row r="58" spans="1:16" s="26" customFormat="1" ht="35.25" customHeight="1" x14ac:dyDescent="0.2">
      <c r="A58" s="40"/>
      <c r="J58" s="25"/>
    </row>
    <row r="59" spans="1:16" x14ac:dyDescent="0.2">
      <c r="J59" s="23"/>
      <c r="P59" s="23"/>
    </row>
  </sheetData>
  <mergeCells count="36">
    <mergeCell ref="M1:O1"/>
    <mergeCell ref="R16:S16"/>
    <mergeCell ref="O9:O12"/>
    <mergeCell ref="O31:O32"/>
    <mergeCell ref="B44:N44"/>
    <mergeCell ref="M2:O2"/>
    <mergeCell ref="A3:O3"/>
    <mergeCell ref="A5:A6"/>
    <mergeCell ref="B5:B6"/>
    <mergeCell ref="C5:C6"/>
    <mergeCell ref="D5:I5"/>
    <mergeCell ref="J5:N5"/>
    <mergeCell ref="O5:O6"/>
    <mergeCell ref="F6:H6"/>
    <mergeCell ref="O45:O47"/>
    <mergeCell ref="O22:O23"/>
    <mergeCell ref="B35:B37"/>
    <mergeCell ref="B24:B25"/>
    <mergeCell ref="O24:O25"/>
    <mergeCell ref="C31:C32"/>
    <mergeCell ref="A56:I56"/>
    <mergeCell ref="B7:N7"/>
    <mergeCell ref="B8:N8"/>
    <mergeCell ref="B18:N18"/>
    <mergeCell ref="B31:B32"/>
    <mergeCell ref="B21:N21"/>
    <mergeCell ref="B30:N30"/>
    <mergeCell ref="B22:B23"/>
    <mergeCell ref="A35:A37"/>
    <mergeCell ref="B45:B49"/>
    <mergeCell ref="B26:B27"/>
    <mergeCell ref="A26:A27"/>
    <mergeCell ref="A31:A32"/>
    <mergeCell ref="A9:A13"/>
    <mergeCell ref="A22:A23"/>
    <mergeCell ref="A24:A25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60" fitToWidth="4" fitToHeight="17" orientation="landscape" r:id="rId1"/>
  <headerFooter alignWithMargins="0"/>
  <rowBreaks count="3" manualBreakCount="3">
    <brk id="13" max="14" man="1"/>
    <brk id="25" max="14" man="1"/>
    <brk id="3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Прил.2</vt:lpstr>
      <vt:lpstr>Прил.1</vt:lpstr>
      <vt:lpstr>Прил.3</vt:lpstr>
      <vt:lpstr>Прил.4</vt:lpstr>
      <vt:lpstr>Прил.5</vt:lpstr>
      <vt:lpstr>Прил.1!Заголовки_для_печати</vt:lpstr>
      <vt:lpstr>Прил.2!Заголовки_для_печати</vt:lpstr>
      <vt:lpstr>Прил.3!Заголовки_для_печати</vt:lpstr>
      <vt:lpstr>Прил.1!Область_печати</vt:lpstr>
      <vt:lpstr>Прил.2!Область_печати</vt:lpstr>
      <vt:lpstr>Прил.3!Область_печати</vt:lpstr>
      <vt:lpstr>Прил.4!Область_печати</vt:lpstr>
      <vt:lpstr>Прил.5!Область_печати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Admin</cp:lastModifiedBy>
  <cp:lastPrinted>2014-12-12T01:08:06Z</cp:lastPrinted>
  <dcterms:created xsi:type="dcterms:W3CDTF">2013-07-29T03:10:57Z</dcterms:created>
  <dcterms:modified xsi:type="dcterms:W3CDTF">2015-01-13T03:47:25Z</dcterms:modified>
</cp:coreProperties>
</file>